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95" firstSheet="3" activeTab="3"/>
  </bookViews>
  <sheets>
    <sheet name="RL.Cá nhân" sheetId="24" r:id="rId1"/>
    <sheet name="M. Tong hop" sheetId="25" r:id="rId2"/>
    <sheet name="00000000" sheetId="10" state="veryHidden" r:id="rId3"/>
    <sheet name="19C1-TKĐ1" sheetId="35" r:id="rId4"/>
    <sheet name="Sheet2" sheetId="37" r:id="rId5"/>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<sst xmlns="http://schemas.openxmlformats.org/spreadsheetml/2006/main" count="412" uniqueCount="332">
  <si>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</si>
  <si>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</si>
  <si>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</si>
  <si>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</si>
  <si>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S
TT</t>
  </si>
  <si>
    <t>NỘI DUNG ĐÁNH GIÁ</t>
  </si>
  <si>
    <t>ĐIỂM</t>
  </si>
  <si>
    <t>TỰ ĐÁNH
GIÁ</t>
  </si>
  <si>
    <t>GVCN
CVHT</t>
  </si>
  <si>
    <t>QUẢN LÝ
SV</t>
  </si>
  <si>
    <t>GHI CHÚ</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</si>
  <si>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</si>
  <si>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</si>
  <si>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</si>
  <si>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</si>
  <si>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</si>
  <si>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</si>
  <si>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</si>
  <si>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</si>
  <si>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</si>
  <si>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</si>
  <si>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</si>
  <si>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</si>
  <si>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</si>
  <si>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</si>
  <si>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</si>
  <si>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</si>
  <si>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</si>
  <si>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</si>
  <si>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</si>
  <si>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</si>
  <si>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</si>
  <si>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</si>
  <si>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</si>
  <si>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</si>
  <si>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</si>
  <si>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</si>
  <si>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</si>
  <si>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</si>
  <si>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</si>
  <si>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</si>
  <si>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</si>
  <si>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</si>
  <si>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</si>
  <si>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</si>
  <si>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</si>
  <si>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</si>
  <si>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</si>
  <si>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</si>
  <si>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</si>
  <si>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</si>
  <si>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</si>
  <si>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</si>
  <si>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</si>
  <si>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</si>
  <si>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</si>
  <si>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</si>
  <si>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</si>
  <si>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</si>
  <si>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</si>
  <si>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</si>
  <si>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</si>
  <si>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</si>
  <si>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</si>
  <si>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</si>
  <si>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</si>
  <si>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</si>
  <si>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</si>
  <si>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</si>
  <si>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</si>
  <si>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</si>
  <si>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</si>
  <si>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</si>
  <si>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</si>
  <si>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</si>
  <si>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</si>
  <si>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</si>
  <si>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</si>
  <si>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</si>
  <si>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</si>
  <si>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</si>
  <si>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</si>
  <si>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</si>
  <si>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</si>
  <si>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</si>
  <si>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</si>
  <si>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</si>
  <si>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</si>
  <si>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</si>
  <si>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</si>
  <si>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</si>
  <si>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</si>
  <si>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</si>
  <si>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</si>
  <si>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</si>
  <si>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</si>
  <si>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</si>
  <si>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</si>
  <si>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</si>
  <si>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</si>
  <si>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</si>
  <si>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</si>
  <si>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</si>
  <si>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</si>
  <si>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</si>
  <si>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</si>
  <si>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</si>
  <si>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</si>
  <si>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</si>
  <si>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</si>
  <si>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</si>
  <si>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</si>
  <si>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</si>
  <si>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</si>
  <si>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</si>
  <si>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</si>
  <si>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</si>
  <si>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</si>
  <si>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</si>
  <si>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</si>
  <si>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</si>
  <si>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</si>
  <si>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</si>
  <si>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</si>
  <si>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</si>
  <si>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</si>
  <si>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</si>
  <si>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</si>
  <si>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</si>
  <si>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</si>
  <si>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</si>
  <si>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</si>
  <si>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</si>
  <si>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</si>
  <si>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</si>
  <si>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</si>
  <si>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</si>
  <si>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</si>
  <si>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</si>
  <si>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</si>
  <si>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2021 - 2022</t>
    </r>
    <r>
      <rPr>
        <sz val="14"/>
        <rFont val="Times New Roman"/>
        <charset val="134"/>
      </rPr>
      <t xml:space="preserve"> </t>
    </r>
  </si>
  <si>
    <t xml:space="preserve">Lớp:             Sĩ số:          Khoa: Công nghệ thông tin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</si>
  <si>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</si>
  <si>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</si>
  <si>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</si>
  <si>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</si>
  <si>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</si>
  <si>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</si>
  <si>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</si>
  <si>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</si>
  <si>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</si>
  <si>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</si>
  <si>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</si>
  <si>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</si>
  <si>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</si>
  <si>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</si>
  <si>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</si>
  <si>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</si>
  <si>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</si>
  <si>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</si>
  <si>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</si>
  <si>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t>Học kỳ: I   Năm học: 2022 - 2023</t>
  </si>
  <si>
    <t xml:space="preserve">Lớp: 22C1-CMT1  Sĩ số:  64  Khoa: Công nghệ thông tin                                               </t>
  </si>
  <si>
    <t>22002488</t>
  </si>
  <si>
    <t>Lê Khánh</t>
  </si>
  <si>
    <t>An</t>
  </si>
  <si>
    <t>22003229</t>
  </si>
  <si>
    <t>Nguyễn Văn</t>
  </si>
  <si>
    <t>22002537</t>
  </si>
  <si>
    <t>Đinh Thái</t>
  </si>
  <si>
    <t>Anh</t>
  </si>
  <si>
    <t>22002623</t>
  </si>
  <si>
    <t>Hồ Chí</t>
  </si>
  <si>
    <t>Bảo</t>
  </si>
  <si>
    <t>22003873</t>
  </si>
  <si>
    <t>Lê Hồng</t>
  </si>
  <si>
    <t>Chương</t>
  </si>
  <si>
    <t>22003326</t>
  </si>
  <si>
    <t>Võ Quốc</t>
  </si>
  <si>
    <t>Cường</t>
  </si>
  <si>
    <t>22003611</t>
  </si>
  <si>
    <t>Nguyễn Hải</t>
  </si>
  <si>
    <t>Đăng</t>
  </si>
  <si>
    <t>22004814</t>
  </si>
  <si>
    <t>Âu Dương</t>
  </si>
  <si>
    <t>Đạt</t>
  </si>
  <si>
    <t>22004615</t>
  </si>
  <si>
    <t>Đỗ Hoàng</t>
  </si>
  <si>
    <t>22004511</t>
  </si>
  <si>
    <t>Đặng Văn</t>
  </si>
  <si>
    <t>Dừa</t>
  </si>
  <si>
    <t>22003180</t>
  </si>
  <si>
    <t>Lục Hoàng</t>
  </si>
  <si>
    <t>Duy</t>
  </si>
  <si>
    <t>22002840</t>
  </si>
  <si>
    <t>Trương Văn</t>
  </si>
  <si>
    <t>Hậu</t>
  </si>
  <si>
    <t>22003122</t>
  </si>
  <si>
    <t>Hiển</t>
  </si>
  <si>
    <t>22003748</t>
  </si>
  <si>
    <t>Nguyễn Thế</t>
  </si>
  <si>
    <t>22003893</t>
  </si>
  <si>
    <t>Nguyễn Hồng</t>
  </si>
  <si>
    <t>Hiếu</t>
  </si>
  <si>
    <t>22002897</t>
  </si>
  <si>
    <t>Nguyễn Phi</t>
  </si>
  <si>
    <t>Hùng</t>
  </si>
  <si>
    <t>22004209</t>
  </si>
  <si>
    <t>Phạm Quốc</t>
  </si>
  <si>
    <t>22002925</t>
  </si>
  <si>
    <t>Ngô Gia</t>
  </si>
  <si>
    <t>Huy</t>
  </si>
  <si>
    <t>22003774</t>
  </si>
  <si>
    <t>Nguyễn Nhựt Quang</t>
  </si>
  <si>
    <t>22004105</t>
  </si>
  <si>
    <t>Thái Minh</t>
  </si>
  <si>
    <t>22003676</t>
  </si>
  <si>
    <t>Quách Xuân</t>
  </si>
  <si>
    <t>Hy</t>
  </si>
  <si>
    <t>22003346</t>
  </si>
  <si>
    <t>Lưu Hoàng</t>
  </si>
  <si>
    <t>Khải</t>
  </si>
  <si>
    <t>22003776</t>
  </si>
  <si>
    <t>Lê Vũ Hiếu</t>
  </si>
  <si>
    <t>Khang</t>
  </si>
  <si>
    <t>22003693</t>
  </si>
  <si>
    <t>Nguyễn Chấn</t>
  </si>
  <si>
    <t>22004320</t>
  </si>
  <si>
    <t>Ngô Tấn Minh</t>
  </si>
  <si>
    <t>Khánh</t>
  </si>
  <si>
    <t>22003498</t>
  </si>
  <si>
    <t>Phan Trung</t>
  </si>
  <si>
    <t>Kiên</t>
  </si>
  <si>
    <t>22001957</t>
  </si>
  <si>
    <t>Nguyễn Thiên</t>
  </si>
  <si>
    <t>Lạc</t>
  </si>
  <si>
    <t>22003968</t>
  </si>
  <si>
    <t>Nguyễn Phước</t>
  </si>
  <si>
    <t>Lộc</t>
  </si>
  <si>
    <t>22003954</t>
  </si>
  <si>
    <t>Trương Tấn</t>
  </si>
  <si>
    <t>22003747</t>
  </si>
  <si>
    <t>Phạm Đức</t>
  </si>
  <si>
    <t>Long</t>
  </si>
  <si>
    <t>22004210</t>
  </si>
  <si>
    <t>Trần Phi</t>
  </si>
  <si>
    <t>22003343</t>
  </si>
  <si>
    <t>Điểu Minh</t>
  </si>
  <si>
    <t>Luân</t>
  </si>
  <si>
    <t>22003492</t>
  </si>
  <si>
    <t>Bùi Văn Ngọc</t>
  </si>
  <si>
    <t>Minh</t>
  </si>
  <si>
    <t>22004219</t>
  </si>
  <si>
    <t>Trần Lương Tiểu</t>
  </si>
  <si>
    <t>22003184</t>
  </si>
  <si>
    <t>Lê Đình</t>
  </si>
  <si>
    <t>Nam</t>
  </si>
  <si>
    <t>22003918</t>
  </si>
  <si>
    <t>Đỗ Trọng</t>
  </si>
  <si>
    <t>Nghĩa</t>
  </si>
  <si>
    <t>22004317</t>
  </si>
  <si>
    <t>Nguyễn Trung</t>
  </si>
  <si>
    <t>22004008</t>
  </si>
  <si>
    <t>Lâm Hồng</t>
  </si>
  <si>
    <t>Phát</t>
  </si>
  <si>
    <t>22004200</t>
  </si>
  <si>
    <t>Hà Phạm Gia</t>
  </si>
  <si>
    <t>Phúc</t>
  </si>
  <si>
    <t>22002915</t>
  </si>
  <si>
    <t>Nguyễn Hoàng</t>
  </si>
  <si>
    <t>22003728</t>
  </si>
  <si>
    <t>Võ Thanh</t>
  </si>
  <si>
    <t>22002916</t>
  </si>
  <si>
    <t>Thân Minh</t>
  </si>
  <si>
    <t>Quân</t>
  </si>
  <si>
    <t>22004841</t>
  </si>
  <si>
    <t>Quyến</t>
  </si>
  <si>
    <t>22004369</t>
  </si>
  <si>
    <t>Đỗ Hồng</t>
  </si>
  <si>
    <t>Sơn</t>
  </si>
  <si>
    <t>22003084</t>
  </si>
  <si>
    <t>Đặng Minh</t>
  </si>
  <si>
    <t>Tài</t>
  </si>
  <si>
    <t>22003656</t>
  </si>
  <si>
    <t>Lý Đức</t>
  </si>
  <si>
    <t>22004740</t>
  </si>
  <si>
    <t>Đào Hoàng Minh</t>
  </si>
  <si>
    <t>Tâm</t>
  </si>
  <si>
    <t>22002710</t>
  </si>
  <si>
    <t>Nguyễn Minh</t>
  </si>
  <si>
    <t>22004172</t>
  </si>
  <si>
    <t>Nguyễn Trung Thành</t>
  </si>
  <si>
    <t>22004616</t>
  </si>
  <si>
    <t>Trần Vũ Thiên</t>
  </si>
  <si>
    <t>22003749</t>
  </si>
  <si>
    <t>Phan Minh</t>
  </si>
  <si>
    <t>Tân</t>
  </si>
  <si>
    <t>22004676</t>
  </si>
  <si>
    <t>Vũ Đức</t>
  </si>
  <si>
    <t>Thanh</t>
  </si>
  <si>
    <t>22003899</t>
  </si>
  <si>
    <t>Nguyễn Chí</t>
  </si>
  <si>
    <t>Thiện</t>
  </si>
  <si>
    <t>22003455</t>
  </si>
  <si>
    <t>22003725</t>
  </si>
  <si>
    <t>Đặng Lý Minh</t>
  </si>
  <si>
    <t>Tiến</t>
  </si>
  <si>
    <t>22004519</t>
  </si>
  <si>
    <t>Kiều Hoàng Thanh</t>
  </si>
  <si>
    <t>Tín</t>
  </si>
  <si>
    <t>22002810</t>
  </si>
  <si>
    <t>Võ Minh</t>
  </si>
  <si>
    <t>Trung</t>
  </si>
  <si>
    <t>22000954</t>
  </si>
  <si>
    <t>Thạch Quang</t>
  </si>
  <si>
    <t>Trường</t>
  </si>
  <si>
    <t>22004903</t>
  </si>
  <si>
    <t>Hồ Anh</t>
  </si>
  <si>
    <t>Tú</t>
  </si>
  <si>
    <t>22002869</t>
  </si>
  <si>
    <t>Vương Thanh</t>
  </si>
  <si>
    <t>Vàng</t>
  </si>
  <si>
    <t>22002189</t>
  </si>
  <si>
    <t>Lê Quốc</t>
  </si>
  <si>
    <t>Việt</t>
  </si>
  <si>
    <t>22004494</t>
  </si>
  <si>
    <t>Vinh</t>
  </si>
  <si>
    <t>22004728</t>
  </si>
  <si>
    <t>Vũ</t>
  </si>
  <si>
    <t>22004558</t>
  </si>
  <si>
    <t>Vương Nhật</t>
  </si>
  <si>
    <t>Vy</t>
  </si>
</sst>
</file>

<file path=xl/styles.xml><?xml version="1.0" encoding="utf-8"?>
<styleSheet xmlns="http://schemas.openxmlformats.org/spreadsheetml/2006/main">
  <numFmts count="9">
    <numFmt numFmtId="44" formatCode="_(&quot;$&quot;* #,##0.00_);_(&quot;$&quot;* \(#,##0.00\);_(&quot;$&quot;* &quot;-&quot;??_);_(@_)"/>
    <numFmt numFmtId="176" formatCode="_ * #,##0_ ;_ * \-#,##0_ ;_ * &quot;-&quot;_ ;_ @_ "/>
    <numFmt numFmtId="42" formatCode="_(&quot;$&quot;* #,##0_);_(&quot;$&quot;* \(#,##0\);_(&quot;$&quot;* &quot;-&quot;_);_(@_)"/>
    <numFmt numFmtId="177" formatCode="_ * #,##0.00_ ;_ * \-#,##0.00_ ;_ * &quot;-&quot;??_ ;_ @_ "/>
    <numFmt numFmtId="178" formatCode="&quot;\&quot;#,##0.00;[Red]&quot;\&quot;&quot;\&quot;&quot;\&quot;&quot;\&quot;&quot;\&quot;&quot;\&quot;\-#,##0.00"/>
    <numFmt numFmtId="179" formatCode="&quot;$&quot;#,##0\ ;\(&quot;$&quot;#,##0\)"/>
    <numFmt numFmtId="180" formatCode="&quot;\&quot;#,##0;[Red]&quot;\&quot;&quot;\&quot;\-#,##0"/>
    <numFmt numFmtId="181" formatCode="&quot;\&quot;#,##0.00;[Red]&quot;\&quot;\-#,##0.00"/>
    <numFmt numFmtId="182" formatCode="&quot;\&quot;#,##0;[Red]&quot;\&quot;\-#,##0"/>
  </numFmts>
  <fonts count="71">
    <font>
      <sz val="11"/>
      <name val="VNI-Times"/>
      <charset val="134"/>
    </font>
    <font>
      <vertAlign val="superscript"/>
      <sz val="11"/>
      <name val="Times New Roman"/>
      <charset val="134"/>
    </font>
    <fon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0"/>
      <name val="Times New Roman"/>
      <charset val="0"/>
    </font>
    <font>
      <sz val="10"/>
      <color theme="1"/>
      <name val="Times New Roman"/>
      <charset val="134"/>
    </font>
    <font>
      <sz val="10"/>
      <color theme="0"/>
      <name val="Times New Roman"/>
      <charset val="134"/>
    </font>
    <font>
      <sz val="11"/>
      <color theme="1"/>
      <name val="Times New Roman"/>
      <charset val="134"/>
    </font>
    <font>
      <b/>
      <sz val="8"/>
      <name val="Times New Roman"/>
      <charset val="134"/>
    </font>
    <font>
      <b/>
      <sz val="18"/>
      <name val="Times New Roman"/>
      <charset val="134"/>
    </font>
    <font>
      <sz val="6"/>
      <color indexed="10"/>
      <name val="Times New Roman"/>
      <charset val="134"/>
    </font>
    <font>
      <sz val="11"/>
      <color indexed="8"/>
      <name val="Times New Roman"/>
      <charset val="134"/>
    </font>
    <font>
      <b/>
      <sz val="11"/>
      <color indexed="8"/>
      <name val="Times New Roman"/>
      <charset val="134"/>
    </font>
    <font>
      <i/>
      <sz val="12"/>
      <name val="Times New Roman"/>
      <charset val="134"/>
    </font>
    <font>
      <sz val="10"/>
      <name val="Arial"/>
      <charset val="134"/>
    </font>
    <font>
      <b/>
      <sz val="14"/>
      <color rgb="FFFF0000"/>
      <name val="Times New Roman"/>
      <charset val="134"/>
    </font>
    <font>
      <sz val="10"/>
      <name val="Times New Roman"/>
      <charset val="134"/>
    </font>
    <font>
      <sz val="11"/>
      <name val="Calibri"/>
      <charset val="134"/>
    </font>
    <font>
      <i/>
      <sz val="10"/>
      <name val="Times New Roman"/>
      <charset val="134"/>
    </font>
    <font>
      <sz val="11"/>
      <color theme="1"/>
      <name val="Calibri"/>
      <charset val="134"/>
      <scheme val="minor"/>
    </font>
    <font>
      <sz val="11"/>
      <color indexed="9"/>
      <name val="Calibri"/>
      <charset val="134"/>
    </font>
    <font>
      <sz val="11"/>
      <color indexed="8"/>
      <name val="Calibri"/>
      <charset val="134"/>
    </font>
    <font>
      <b/>
      <sz val="11"/>
      <color rgb="FFFFFFFF"/>
      <name val="Calibri"/>
      <charset val="0"/>
      <scheme val="minor"/>
    </font>
    <font>
      <sz val="11"/>
      <color theme="1"/>
      <name val="Calibri"/>
      <charset val="0"/>
      <scheme val="minor"/>
    </font>
    <font>
      <sz val="11"/>
      <color rgb="FF3F3F76"/>
      <name val="Calibri"/>
      <charset val="0"/>
      <scheme val="minor"/>
    </font>
    <font>
      <sz val="11"/>
      <color theme="0"/>
      <name val="Calibri"/>
      <charset val="0"/>
      <scheme val="minor"/>
    </font>
    <font>
      <u/>
      <sz val="11"/>
      <color rgb="FF0000FF"/>
      <name val="Calibri"/>
      <charset val="0"/>
      <scheme val="minor"/>
    </font>
    <font>
      <u/>
      <sz val="11"/>
      <color rgb="FF800080"/>
      <name val="Calibri"/>
      <charset val="0"/>
      <scheme val="minor"/>
    </font>
    <font>
      <b/>
      <sz val="11"/>
      <color indexed="52"/>
      <name val="Calibri"/>
      <charset val="134"/>
    </font>
    <font>
      <b/>
      <sz val="12"/>
      <name val="Arial"/>
      <charset val="134"/>
    </font>
    <font>
      <sz val="11"/>
      <color rgb="FFFF0000"/>
      <name val="Calibri"/>
      <charset val="0"/>
      <scheme val="minor"/>
    </font>
    <font>
      <b/>
      <sz val="18"/>
      <color theme="3"/>
      <name val="Calibri"/>
      <charset val="134"/>
      <scheme val="minor"/>
    </font>
    <font>
      <b/>
      <sz val="18"/>
      <color indexed="56"/>
      <name val="Cambria"/>
      <charset val="134"/>
    </font>
    <font>
      <i/>
      <sz val="11"/>
      <color rgb="FF7F7F7F"/>
      <name val="Calibri"/>
      <charset val="0"/>
      <scheme val="minor"/>
    </font>
    <font>
      <b/>
      <sz val="18"/>
      <name val="Arial"/>
      <charset val="134"/>
    </font>
    <font>
      <b/>
      <sz val="11"/>
      <color theme="3"/>
      <name val="Calibri"/>
      <charset val="134"/>
      <scheme val="minor"/>
    </font>
    <font>
      <sz val="11"/>
      <color indexed="20"/>
      <name val="Calibri"/>
      <charset val="134"/>
    </font>
    <font>
      <sz val="11"/>
      <color rgb="FFFA7D00"/>
      <name val="Calibri"/>
      <charset val="0"/>
      <scheme val="minor"/>
    </font>
    <font>
      <b/>
      <sz val="11"/>
      <color rgb="FF3F3F3F"/>
      <name val="Calibri"/>
      <charset val="0"/>
      <scheme val="minor"/>
    </font>
    <font>
      <sz val="11"/>
      <color rgb="FF006100"/>
      <name val="Calibri"/>
      <charset val="0"/>
      <scheme val="minor"/>
    </font>
    <font>
      <sz val="11"/>
      <color rgb="FF9C6500"/>
      <name val="Calibri"/>
      <charset val="0"/>
      <scheme val="minor"/>
    </font>
    <font>
      <b/>
      <sz val="11"/>
      <color rgb="FFFA7D00"/>
      <name val="Calibri"/>
      <charset val="0"/>
      <scheme val="minor"/>
    </font>
    <font>
      <sz val="11"/>
      <color rgb="FF9C0006"/>
      <name val="Calibri"/>
      <charset val="0"/>
      <scheme val="minor"/>
    </font>
    <font>
      <b/>
      <sz val="11"/>
      <color indexed="9"/>
      <name val="Calibri"/>
      <charset val="134"/>
    </font>
    <font>
      <i/>
      <sz val="11"/>
      <color indexed="23"/>
      <name val="Calibri"/>
      <charset val="134"/>
    </font>
    <font>
      <sz val="11"/>
      <color indexed="17"/>
      <name val="Calibri"/>
      <charset val="134"/>
    </font>
    <font>
      <b/>
      <sz val="11"/>
      <color indexed="56"/>
      <name val="Calibri"/>
      <charset val="134"/>
    </font>
    <font>
      <b/>
      <sz val="15"/>
      <color indexed="56"/>
      <name val="Calibri"/>
      <charset val="134"/>
    </font>
    <font>
      <b/>
      <sz val="13"/>
      <color indexed="56"/>
      <name val="Calibri"/>
      <charset val="134"/>
    </font>
    <font>
      <sz val="11"/>
      <color indexed="62"/>
      <name val="Calibri"/>
      <charset val="134"/>
    </font>
    <font>
      <sz val="11"/>
      <color indexed="52"/>
      <name val="Calibri"/>
      <charset val="134"/>
    </font>
    <font>
      <sz val="11"/>
      <color indexed="60"/>
      <name val="Calibri"/>
      <charset val="134"/>
    </font>
    <font>
      <b/>
      <sz val="11"/>
      <color indexed="63"/>
      <name val="Calibri"/>
      <charset val="134"/>
    </font>
    <font>
      <b/>
      <sz val="11"/>
      <color indexed="8"/>
      <name val="Calibri"/>
      <charset val="134"/>
    </font>
    <font>
      <sz val="11"/>
      <color indexed="10"/>
      <name val="Calibri"/>
      <charset val="134"/>
    </font>
    <font>
      <sz val="14"/>
      <name val="뼻뮝"/>
      <charset val="129"/>
    </font>
    <font>
      <sz val="12"/>
      <name val="뼻뮝"/>
      <charset val="129"/>
    </font>
    <font>
      <sz val="12"/>
      <name val="바탕체"/>
      <charset val="129"/>
    </font>
    <font>
      <sz val="10"/>
      <name val="굴림체"/>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s>
  <fills count="5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30"/>
        <bgColor indexed="64"/>
      </patternFill>
    </fill>
    <fill>
      <patternFill patternType="solid">
        <fgColor indexed="45"/>
        <bgColor indexed="64"/>
      </patternFill>
    </fill>
    <fill>
      <patternFill patternType="solid">
        <fgColor indexed="31"/>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indexed="42"/>
        <bgColor indexed="64"/>
      </patternFill>
    </fill>
    <fill>
      <patternFill patternType="solid">
        <fgColor theme="7" tint="0.399975585192419"/>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indexed="36"/>
        <bgColor indexed="64"/>
      </patternFill>
    </fill>
    <fill>
      <patternFill patternType="solid">
        <fgColor rgb="FFFFFFCC"/>
        <bgColor indexed="64"/>
      </patternFill>
    </fill>
    <fill>
      <patternFill patternType="solid">
        <fgColor theme="6"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indexed="62"/>
        <bgColor indexed="64"/>
      </patternFill>
    </fill>
    <fill>
      <patternFill patternType="solid">
        <fgColor theme="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indexed="47"/>
        <bgColor indexed="64"/>
      </patternFill>
    </fill>
    <fill>
      <patternFill patternType="solid">
        <fgColor rgb="FFFFC7CE"/>
        <bgColor indexed="64"/>
      </patternFill>
    </fill>
    <fill>
      <patternFill patternType="solid">
        <fgColor theme="7" tint="0.599993896298105"/>
        <bgColor indexed="64"/>
      </patternFill>
    </fill>
    <fill>
      <patternFill patternType="solid">
        <fgColor indexed="4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indexed="44"/>
        <bgColor indexed="64"/>
      </patternFill>
    </fill>
    <fill>
      <patternFill patternType="solid">
        <fgColor indexed="27"/>
        <bgColor indexed="64"/>
      </patternFill>
    </fill>
    <fill>
      <patternFill patternType="solid">
        <fgColor indexed="10"/>
        <bgColor indexed="64"/>
      </patternFill>
    </fill>
    <fill>
      <patternFill patternType="solid">
        <fgColor indexed="51"/>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41">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indexed="23"/>
      </right>
      <top style="thin">
        <color auto="1"/>
      </top>
      <bottom style="thin">
        <color auto="1"/>
      </bottom>
      <diagonal/>
    </border>
    <border>
      <left style="thin">
        <color indexed="23"/>
      </left>
      <right/>
      <top style="thin">
        <color auto="1"/>
      </top>
      <bottom style="thin">
        <color auto="1"/>
      </bottom>
      <diagonal/>
    </border>
    <border>
      <left/>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double">
        <color auto="1"/>
      </top>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7">
    <xf numFmtId="0" fontId="0" fillId="0" borderId="0"/>
    <xf numFmtId="0" fontId="30" fillId="8" borderId="0" applyNumberFormat="0" applyBorder="0" applyAlignment="0" applyProtection="0">
      <alignment vertical="center"/>
    </xf>
    <xf numFmtId="177" fontId="26" fillId="0" borderId="0" applyFont="0" applyFill="0" applyBorder="0" applyAlignment="0" applyProtection="0">
      <alignment vertical="center"/>
    </xf>
    <xf numFmtId="176" fontId="26" fillId="0" borderId="0" applyFont="0" applyFill="0" applyBorder="0" applyAlignment="0" applyProtection="0">
      <alignment vertical="center"/>
    </xf>
    <xf numFmtId="42"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3" fillId="0" borderId="0" applyNumberFormat="0" applyFill="0" applyBorder="0" applyAlignment="0" applyProtection="0">
      <alignment vertical="center"/>
    </xf>
    <xf numFmtId="0" fontId="32" fillId="14" borderId="0" applyNumberFormat="0" applyBorder="0" applyAlignment="0" applyProtection="0">
      <alignment vertical="center"/>
    </xf>
    <xf numFmtId="0" fontId="34" fillId="0" borderId="0" applyNumberFormat="0" applyFill="0" applyBorder="0" applyAlignment="0" applyProtection="0">
      <alignment vertical="center"/>
    </xf>
    <xf numFmtId="0" fontId="29" fillId="7" borderId="25" applyNumberFormat="0" applyAlignment="0" applyProtection="0">
      <alignment vertical="center"/>
    </xf>
    <xf numFmtId="0" fontId="36" fillId="0" borderId="0" applyNumberFormat="0" applyFill="0" applyBorder="0" applyAlignment="0" applyProtection="0"/>
    <xf numFmtId="0" fontId="26" fillId="19" borderId="29" applyNumberFormat="0" applyFont="0" applyAlignment="0" applyProtection="0">
      <alignment vertical="center"/>
    </xf>
    <xf numFmtId="0" fontId="30" fillId="20" borderId="0" applyNumberFormat="0" applyBorder="0" applyAlignment="0" applyProtection="0">
      <alignment vertical="center"/>
    </xf>
    <xf numFmtId="0" fontId="37" fillId="0" borderId="0" applyNumberFormat="0" applyFill="0" applyBorder="0" applyAlignment="0" applyProtection="0">
      <alignment vertical="center"/>
    </xf>
    <xf numFmtId="0" fontId="30" fillId="22" borderId="0" applyNumberFormat="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xf numFmtId="0" fontId="42" fillId="0" borderId="30" applyNumberFormat="0" applyFill="0" applyAlignment="0" applyProtection="0">
      <alignment vertical="center"/>
    </xf>
    <xf numFmtId="0" fontId="28" fillId="13" borderId="0" applyNumberFormat="0" applyBorder="0" applyAlignment="0" applyProtection="0"/>
    <xf numFmtId="0" fontId="42" fillId="0" borderId="0" applyNumberFormat="0" applyFill="0" applyBorder="0" applyAlignment="0" applyProtection="0">
      <alignment vertical="center"/>
    </xf>
    <xf numFmtId="0" fontId="31" fillId="9" borderId="26" applyNumberFormat="0" applyAlignment="0" applyProtection="0">
      <alignment vertical="center"/>
    </xf>
    <xf numFmtId="0" fontId="32" fillId="28" borderId="0" applyNumberFormat="0" applyBorder="0" applyAlignment="0" applyProtection="0">
      <alignment vertical="center"/>
    </xf>
    <xf numFmtId="0" fontId="46" fillId="31" borderId="0" applyNumberFormat="0" applyBorder="0" applyAlignment="0" applyProtection="0">
      <alignment vertical="center"/>
    </xf>
    <xf numFmtId="0" fontId="45" fillId="30" borderId="32" applyNumberFormat="0" applyAlignment="0" applyProtection="0">
      <alignment vertical="center"/>
    </xf>
    <xf numFmtId="0" fontId="30" fillId="29" borderId="0" applyNumberFormat="0" applyBorder="0" applyAlignment="0" applyProtection="0">
      <alignment vertical="center"/>
    </xf>
    <xf numFmtId="0" fontId="48" fillId="30" borderId="26" applyNumberFormat="0" applyAlignment="0" applyProtection="0">
      <alignment vertical="center"/>
    </xf>
    <xf numFmtId="0" fontId="44" fillId="0" borderId="31" applyNumberFormat="0" applyFill="0" applyAlignment="0" applyProtection="0">
      <alignment vertical="center"/>
    </xf>
    <xf numFmtId="0" fontId="21" fillId="0" borderId="27" applyNumberFormat="0" applyFont="0" applyFill="0" applyAlignment="0" applyProtection="0"/>
    <xf numFmtId="0" fontId="49" fillId="34" borderId="0" applyNumberFormat="0" applyBorder="0" applyAlignment="0" applyProtection="0">
      <alignment vertical="center"/>
    </xf>
    <xf numFmtId="0" fontId="27" fillId="15" borderId="0" applyNumberFormat="0" applyBorder="0" applyAlignment="0" applyProtection="0"/>
    <xf numFmtId="0" fontId="47" fillId="32" borderId="0" applyNumberFormat="0" applyBorder="0" applyAlignment="0" applyProtection="0">
      <alignment vertical="center"/>
    </xf>
    <xf numFmtId="0" fontId="32" fillId="25" borderId="0" applyNumberFormat="0" applyBorder="0" applyAlignment="0" applyProtection="0">
      <alignment vertical="center"/>
    </xf>
    <xf numFmtId="0" fontId="30" fillId="37" borderId="0" applyNumberFormat="0" applyBorder="0" applyAlignment="0" applyProtection="0">
      <alignment vertical="center"/>
    </xf>
    <xf numFmtId="0" fontId="32" fillId="10" borderId="0" applyNumberFormat="0" applyBorder="0" applyAlignment="0" applyProtection="0">
      <alignment vertical="center"/>
    </xf>
    <xf numFmtId="0" fontId="32" fillId="21" borderId="0" applyNumberFormat="0" applyBorder="0" applyAlignment="0" applyProtection="0">
      <alignment vertical="center"/>
    </xf>
    <xf numFmtId="0" fontId="30" fillId="12" borderId="0" applyNumberFormat="0" applyBorder="0" applyAlignment="0" applyProtection="0">
      <alignment vertical="center"/>
    </xf>
    <xf numFmtId="0" fontId="32" fillId="39" borderId="0" applyNumberFormat="0" applyBorder="0" applyAlignment="0" applyProtection="0">
      <alignment vertical="center"/>
    </xf>
    <xf numFmtId="0" fontId="39" fillId="0" borderId="0" applyNumberFormat="0" applyFill="0" applyBorder="0" applyAlignment="0" applyProtection="0"/>
    <xf numFmtId="0" fontId="28" fillId="17" borderId="0" applyNumberFormat="0" applyBorder="0" applyAlignment="0" applyProtection="0"/>
    <xf numFmtId="0" fontId="30" fillId="38" borderId="0" applyNumberFormat="0" applyBorder="0" applyAlignment="0" applyProtection="0">
      <alignment vertical="center"/>
    </xf>
    <xf numFmtId="0" fontId="32" fillId="41" borderId="0" applyNumberFormat="0" applyBorder="0" applyAlignment="0" applyProtection="0">
      <alignment vertical="center"/>
    </xf>
    <xf numFmtId="0" fontId="30" fillId="40" borderId="0" applyNumberFormat="0" applyBorder="0" applyAlignment="0" applyProtection="0">
      <alignment vertical="center"/>
    </xf>
    <xf numFmtId="0" fontId="28" fillId="36" borderId="0" applyNumberFormat="0" applyBorder="0" applyAlignment="0" applyProtection="0"/>
    <xf numFmtId="0" fontId="32" fillId="45" borderId="0" applyNumberFormat="0" applyBorder="0" applyAlignment="0" applyProtection="0">
      <alignment vertical="center"/>
    </xf>
    <xf numFmtId="0" fontId="30" fillId="11" borderId="0" applyNumberFormat="0" applyBorder="0" applyAlignment="0" applyProtection="0">
      <alignment vertical="center"/>
    </xf>
    <xf numFmtId="0" fontId="28" fillId="36" borderId="0" applyNumberFormat="0" applyBorder="0" applyAlignment="0" applyProtection="0"/>
    <xf numFmtId="0" fontId="30" fillId="35" borderId="0" applyNumberFormat="0" applyBorder="0" applyAlignment="0" applyProtection="0">
      <alignment vertical="center"/>
    </xf>
    <xf numFmtId="0" fontId="32" fillId="44" borderId="0" applyNumberFormat="0" applyBorder="0" applyAlignment="0" applyProtection="0">
      <alignment vertical="center"/>
    </xf>
    <xf numFmtId="0" fontId="30" fillId="27" borderId="0" applyNumberFormat="0" applyBorder="0" applyAlignment="0" applyProtection="0">
      <alignment vertical="center"/>
    </xf>
    <xf numFmtId="0" fontId="32" fillId="26" borderId="0" applyNumberFormat="0" applyBorder="0" applyAlignment="0" applyProtection="0">
      <alignment vertical="center"/>
    </xf>
    <xf numFmtId="0" fontId="32" fillId="43" borderId="0" applyNumberFormat="0" applyBorder="0" applyAlignment="0" applyProtection="0">
      <alignment vertical="center"/>
    </xf>
    <xf numFmtId="0" fontId="27" fillId="18" borderId="0" applyNumberFormat="0" applyBorder="0" applyAlignment="0" applyProtection="0"/>
    <xf numFmtId="0" fontId="30" fillId="23" borderId="0" applyNumberFormat="0" applyBorder="0" applyAlignment="0" applyProtection="0">
      <alignment vertical="center"/>
    </xf>
    <xf numFmtId="0" fontId="32" fillId="42" borderId="0" applyNumberFormat="0" applyBorder="0" applyAlignment="0" applyProtection="0">
      <alignment vertical="center"/>
    </xf>
    <xf numFmtId="0" fontId="28" fillId="6" borderId="0" applyNumberFormat="0" applyBorder="0" applyAlignment="0" applyProtection="0"/>
    <xf numFmtId="0" fontId="28" fillId="5" borderId="0" applyNumberFormat="0" applyBorder="0" applyAlignment="0" applyProtection="0"/>
    <xf numFmtId="0" fontId="28" fillId="47" borderId="0" applyNumberFormat="0" applyBorder="0" applyAlignment="0" applyProtection="0"/>
    <xf numFmtId="0" fontId="27" fillId="4" borderId="0" applyNumberFormat="0" applyBorder="0" applyAlignment="0" applyProtection="0"/>
    <xf numFmtId="0" fontId="28" fillId="33" borderId="0" applyNumberFormat="0" applyBorder="0" applyAlignment="0" applyProtection="0"/>
    <xf numFmtId="0" fontId="27" fillId="17" borderId="0" applyNumberFormat="0" applyBorder="0" applyAlignment="0" applyProtection="0"/>
    <xf numFmtId="0" fontId="28" fillId="46" borderId="0" applyNumberFormat="0" applyBorder="0" applyAlignment="0" applyProtection="0"/>
    <xf numFmtId="0" fontId="28" fillId="15" borderId="0" applyNumberFormat="0" applyBorder="0" applyAlignment="0" applyProtection="0"/>
    <xf numFmtId="0" fontId="28" fillId="46" borderId="0" applyNumberFormat="0" applyBorder="0" applyAlignment="0" applyProtection="0"/>
    <xf numFmtId="0" fontId="28" fillId="49" borderId="0" applyNumberFormat="0" applyBorder="0" applyAlignment="0" applyProtection="0"/>
    <xf numFmtId="0" fontId="27" fillId="18"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24" borderId="0" applyNumberFormat="0" applyBorder="0" applyAlignment="0" applyProtection="0"/>
    <xf numFmtId="0" fontId="27" fillId="48" borderId="0" applyNumberFormat="0" applyBorder="0" applyAlignment="0" applyProtection="0"/>
    <xf numFmtId="0" fontId="27" fillId="52" borderId="0" applyNumberFormat="0" applyBorder="0" applyAlignment="0" applyProtection="0"/>
    <xf numFmtId="0" fontId="27" fillId="50" borderId="0" applyNumberFormat="0" applyBorder="0" applyAlignment="0" applyProtection="0"/>
    <xf numFmtId="0" fontId="27" fillId="53" borderId="0" applyNumberFormat="0" applyBorder="0" applyAlignment="0" applyProtection="0"/>
    <xf numFmtId="0" fontId="43" fillId="5" borderId="0" applyNumberFormat="0" applyBorder="0" applyAlignment="0" applyProtection="0"/>
    <xf numFmtId="0" fontId="35" fillId="16" borderId="28" applyNumberFormat="0" applyAlignment="0" applyProtection="0"/>
    <xf numFmtId="0" fontId="50" fillId="54" borderId="33" applyNumberFormat="0" applyAlignment="0" applyProtection="0"/>
    <xf numFmtId="3" fontId="21" fillId="0" borderId="0" applyFont="0" applyFill="0" applyBorder="0" applyAlignment="0" applyProtection="0"/>
    <xf numFmtId="179" fontId="21" fillId="0" borderId="0" applyFont="0" applyFill="0" applyBorder="0" applyAlignment="0" applyProtection="0"/>
    <xf numFmtId="0" fontId="21" fillId="0" borderId="0" applyFont="0" applyFill="0" applyBorder="0" applyAlignment="0" applyProtection="0"/>
    <xf numFmtId="0" fontId="51" fillId="0" borderId="0" applyNumberFormat="0" applyFill="0" applyBorder="0" applyAlignment="0" applyProtection="0"/>
    <xf numFmtId="2" fontId="21" fillId="0" borderId="0" applyFont="0" applyFill="0" applyBorder="0" applyAlignment="0" applyProtection="0"/>
    <xf numFmtId="0" fontId="52" fillId="13" borderId="0" applyNumberFormat="0" applyBorder="0" applyAlignment="0" applyProtection="0"/>
    <xf numFmtId="0" fontId="54" fillId="0" borderId="35" applyNumberFormat="0" applyFill="0" applyAlignment="0" applyProtection="0"/>
    <xf numFmtId="0" fontId="55" fillId="0" borderId="36" applyNumberFormat="0" applyFill="0" applyAlignment="0" applyProtection="0"/>
    <xf numFmtId="0" fontId="53" fillId="0" borderId="34" applyNumberFormat="0" applyFill="0" applyAlignment="0" applyProtection="0"/>
    <xf numFmtId="0" fontId="53" fillId="0" borderId="0" applyNumberFormat="0" applyFill="0" applyBorder="0" applyAlignment="0" applyProtection="0"/>
    <xf numFmtId="0" fontId="56" fillId="33" borderId="28" applyNumberFormat="0" applyAlignment="0" applyProtection="0"/>
    <xf numFmtId="0" fontId="57" fillId="0" borderId="37" applyNumberFormat="0" applyFill="0" applyAlignment="0" applyProtection="0"/>
    <xf numFmtId="0" fontId="58" fillId="55" borderId="0" applyNumberFormat="0" applyBorder="0" applyAlignment="0" applyProtection="0"/>
    <xf numFmtId="0" fontId="28" fillId="0" borderId="0"/>
    <xf numFmtId="0" fontId="28" fillId="56" borderId="38" applyNumberFormat="0" applyFont="0" applyAlignment="0" applyProtection="0"/>
    <xf numFmtId="0" fontId="59" fillId="16" borderId="39" applyNumberFormat="0" applyAlignment="0" applyProtection="0"/>
    <xf numFmtId="0" fontId="60" fillId="0" borderId="40" applyNumberFormat="0" applyFill="0" applyAlignment="0" applyProtection="0"/>
    <xf numFmtId="0" fontId="61" fillId="0" borderId="0" applyNumberFormat="0" applyFill="0" applyBorder="0" applyAlignment="0" applyProtection="0"/>
    <xf numFmtId="40" fontId="62" fillId="0" borderId="0" applyFont="0" applyFill="0" applyBorder="0" applyAlignment="0" applyProtection="0"/>
    <xf numFmtId="38" fontId="62"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10" fontId="21" fillId="0" borderId="0" applyFont="0" applyFill="0" applyBorder="0" applyAlignment="0" applyProtection="0"/>
    <xf numFmtId="0" fontId="63" fillId="0" borderId="0"/>
    <xf numFmtId="180" fontId="21" fillId="0" borderId="0" applyFont="0" applyFill="0" applyBorder="0" applyAlignment="0" applyProtection="0"/>
    <xf numFmtId="178" fontId="21" fillId="0" borderId="0" applyFont="0" applyFill="0" applyBorder="0" applyAlignment="0" applyProtection="0"/>
    <xf numFmtId="181" fontId="64" fillId="0" borderId="0" applyFont="0" applyFill="0" applyBorder="0" applyAlignment="0" applyProtection="0"/>
    <xf numFmtId="182" fontId="64" fillId="0" borderId="0" applyFont="0" applyFill="0" applyBorder="0" applyAlignment="0" applyProtection="0"/>
    <xf numFmtId="0" fontId="65" fillId="0" borderId="0"/>
    <xf numFmtId="0" fontId="21" fillId="0" borderId="0"/>
  </cellStyleXfs>
  <cellXfs count="111">
    <xf numFmtId="0" fontId="0" fillId="0" borderId="0" xfId="0"/>
    <xf numFmtId="0" fontId="1" fillId="0" borderId="0" xfId="0" applyFont="1"/>
    <xf numFmtId="0" fontId="2" fillId="0" borderId="0" xfId="0" applyFont="1" applyAlignment="1">
      <alignment vertical="justify"/>
    </xf>
    <xf numFmtId="0" fontId="2" fillId="0" borderId="0" xfId="0" applyFont="1" applyAlignment="1">
      <alignment vertical="center"/>
    </xf>
    <xf numFmtId="0" fontId="2" fillId="0" borderId="0" xfId="0" applyFont="1"/>
    <xf numFmtId="0" fontId="2" fillId="0" borderId="0" xfId="0" applyFont="1" applyBorder="1"/>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1" fillId="0" borderId="0" xfId="0" applyFont="1" applyAlignment="1"/>
    <xf numFmtId="0" fontId="8" fillId="0" borderId="0" xfId="0" applyFont="1" applyAlignment="1">
      <alignment horizontal="center"/>
    </xf>
    <xf numFmtId="0" fontId="9" fillId="0" borderId="0" xfId="0" applyFont="1" applyBorder="1" applyAlignment="1">
      <alignment horizontal="right"/>
    </xf>
    <xf numFmtId="0" fontId="9" fillId="0" borderId="0" xfId="0" applyFont="1" applyBorder="1" applyAlignment="1">
      <alignment horizont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0" fillId="0" borderId="9" xfId="0" applyFont="1" applyBorder="1" applyAlignment="1">
      <alignment horizontal="center" vertical="center" wrapText="1"/>
    </xf>
    <xf numFmtId="0" fontId="2" fillId="0" borderId="9" xfId="0" applyFont="1" applyBorder="1" applyAlignment="1">
      <alignment horizontal="center" vertical="center"/>
    </xf>
    <xf numFmtId="49" fontId="11" fillId="0" borderId="9" xfId="0" applyNumberFormat="1" applyFont="1" applyFill="1" applyBorder="1" applyAlignment="1">
      <alignment horizontal="center" vertical="center" wrapText="1"/>
    </xf>
    <xf numFmtId="49" fontId="11" fillId="0" borderId="9" xfId="0" applyNumberFormat="1" applyFont="1" applyFill="1" applyBorder="1" applyAlignment="1">
      <alignment horizontal="left" vertical="center" wrapText="1"/>
    </xf>
    <xf numFmtId="4" fontId="12" fillId="2" borderId="9" xfId="0" applyNumberFormat="1" applyFont="1" applyFill="1" applyBorder="1" applyAlignment="1">
      <alignment horizontal="center" vertical="center"/>
    </xf>
    <xf numFmtId="4" fontId="13" fillId="2" borderId="9" xfId="0" applyNumberFormat="1" applyFont="1" applyFill="1" applyBorder="1" applyAlignment="1">
      <alignment horizontal="center" vertical="center"/>
    </xf>
    <xf numFmtId="0" fontId="14" fillId="0" borderId="9" xfId="0" applyFont="1" applyBorder="1" applyAlignment="1">
      <alignment horizontal="center" vertical="center"/>
    </xf>
    <xf numFmtId="0" fontId="15" fillId="0" borderId="0" xfId="0" applyFont="1" applyBorder="1" applyAlignment="1">
      <alignment horizontal="right"/>
    </xf>
    <xf numFmtId="0" fontId="2" fillId="0" borderId="0" xfId="0" applyFont="1" applyAlignment="1"/>
    <xf numFmtId="0" fontId="16" fillId="0" borderId="0" xfId="0" applyFont="1" applyAlignment="1"/>
    <xf numFmtId="0" fontId="9" fillId="0" borderId="0" xfId="0" applyFont="1" applyAlignment="1">
      <alignment vertical="justify"/>
    </xf>
    <xf numFmtId="0" fontId="8" fillId="0" borderId="0" xfId="0" applyFont="1" applyAlignment="1">
      <alignment vertical="justify"/>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17" fillId="2" borderId="6" xfId="0" applyFont="1" applyFill="1" applyBorder="1" applyAlignment="1">
      <alignment horizontal="left" vertical="center"/>
    </xf>
    <xf numFmtId="0" fontId="2" fillId="0" borderId="9" xfId="0" applyFont="1" applyBorder="1" applyAlignment="1">
      <alignment vertical="center"/>
    </xf>
    <xf numFmtId="0" fontId="18" fillId="0" borderId="9" xfId="0" applyFont="1" applyBorder="1" applyAlignment="1">
      <alignment horizontal="center" vertical="center"/>
    </xf>
    <xf numFmtId="0" fontId="18" fillId="0" borderId="4" xfId="0" applyFont="1" applyBorder="1" applyAlignment="1">
      <alignment vertical="center"/>
    </xf>
    <xf numFmtId="0" fontId="19" fillId="0" borderId="5" xfId="0" applyFont="1" applyBorder="1" applyAlignment="1">
      <alignment vertical="center"/>
    </xf>
    <xf numFmtId="0" fontId="4" fillId="0" borderId="10" xfId="0" applyFont="1" applyBorder="1" applyAlignment="1">
      <alignment horizontal="center"/>
    </xf>
    <xf numFmtId="0" fontId="4" fillId="0" borderId="11" xfId="0" applyFont="1" applyBorder="1" applyAlignment="1">
      <alignment horizontal="center" vertical="center"/>
    </xf>
    <xf numFmtId="0" fontId="4" fillId="0" borderId="3" xfId="0" applyFont="1" applyBorder="1" applyAlignment="1">
      <alignment horizontal="center" vertical="center"/>
    </xf>
    <xf numFmtId="0" fontId="10" fillId="0" borderId="4" xfId="0" applyFont="1" applyBorder="1" applyAlignment="1">
      <alignment horizontal="center"/>
    </xf>
    <xf numFmtId="0" fontId="10" fillId="0" borderId="5" xfId="0" applyFont="1" applyBorder="1" applyAlignment="1">
      <alignment horizont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10" fillId="0" borderId="9" xfId="0" applyFont="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2" fontId="14" fillId="0" borderId="9" xfId="0" applyNumberFormat="1" applyFont="1" applyBorder="1" applyAlignment="1">
      <alignment horizontal="right"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4" fillId="0" borderId="16" xfId="0" applyFont="1" applyBorder="1" applyAlignment="1">
      <alignment horizontal="center" vertical="center"/>
    </xf>
    <xf numFmtId="2" fontId="14" fillId="0" borderId="16" xfId="0" applyNumberFormat="1" applyFont="1" applyBorder="1" applyAlignment="1">
      <alignment horizontal="right" vertical="center"/>
    </xf>
    <xf numFmtId="0" fontId="10" fillId="0" borderId="0" xfId="0" applyFont="1" applyAlignment="1">
      <alignment horizontal="center"/>
    </xf>
    <xf numFmtId="2" fontId="18" fillId="0" borderId="0" xfId="0" applyNumberFormat="1" applyFont="1" applyBorder="1" applyAlignment="1">
      <alignment horizontal="right"/>
    </xf>
    <xf numFmtId="0" fontId="20" fillId="0" borderId="0" xfId="0" applyFont="1" applyAlignment="1">
      <alignment horizont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2" fillId="0" borderId="19" xfId="0" applyFont="1" applyBorder="1"/>
    <xf numFmtId="0" fontId="2" fillId="0" borderId="20" xfId="0" applyFont="1" applyBorder="1"/>
    <xf numFmtId="0" fontId="6" fillId="0" borderId="0" xfId="0" applyFont="1" applyAlignment="1"/>
    <xf numFmtId="0" fontId="21" fillId="0" borderId="0" xfId="106"/>
    <xf numFmtId="0" fontId="0" fillId="0" borderId="0" xfId="0" applyProtection="1">
      <protection locked="0"/>
    </xf>
    <xf numFmtId="0" fontId="18" fillId="0" borderId="21" xfId="0" applyFont="1" applyBorder="1" applyAlignment="1">
      <alignment horizontal="center" vertical="center" wrapText="1"/>
    </xf>
    <xf numFmtId="0" fontId="18" fillId="0" borderId="22" xfId="0" applyFont="1" applyBorder="1" applyAlignment="1">
      <alignment vertical="center" wrapText="1"/>
    </xf>
    <xf numFmtId="0" fontId="18" fillId="0" borderId="5" xfId="0" applyFont="1" applyBorder="1" applyAlignment="1">
      <alignment vertical="center" wrapText="1"/>
    </xf>
    <xf numFmtId="0" fontId="4" fillId="0" borderId="23" xfId="0" applyFont="1" applyBorder="1" applyAlignment="1">
      <alignment horizontal="center"/>
    </xf>
    <xf numFmtId="0" fontId="10" fillId="0" borderId="7" xfId="0" applyFont="1" applyBorder="1" applyAlignment="1">
      <alignment horizontal="center"/>
    </xf>
    <xf numFmtId="0" fontId="10" fillId="0" borderId="8" xfId="0" applyFont="1" applyBorder="1" applyAlignment="1">
      <alignment horizontal="center"/>
    </xf>
    <xf numFmtId="0" fontId="4" fillId="0" borderId="19" xfId="0" applyFont="1" applyBorder="1" applyAlignment="1">
      <alignment horizontal="center" vertical="center"/>
    </xf>
    <xf numFmtId="0" fontId="2" fillId="0" borderId="0" xfId="0" applyFont="1" applyAlignment="1">
      <alignment horizontal="center"/>
    </xf>
    <xf numFmtId="0" fontId="15" fillId="0" borderId="0" xfId="0" applyFont="1" applyAlignment="1">
      <alignment horizontal="right"/>
    </xf>
    <xf numFmtId="0" fontId="8" fillId="0" borderId="0" xfId="0" applyFont="1" applyAlignment="1">
      <alignment horizontal="center" vertical="justify"/>
    </xf>
    <xf numFmtId="0" fontId="2" fillId="0" borderId="0" xfId="0" applyFont="1" applyAlignment="1">
      <alignment horizontal="left"/>
    </xf>
    <xf numFmtId="0" fontId="22" fillId="3" borderId="0" xfId="0" applyFont="1" applyFill="1" applyAlignment="1">
      <alignment horizontal="center" vertical="justify"/>
    </xf>
    <xf numFmtId="0" fontId="2" fillId="0" borderId="0" xfId="0" applyFont="1" applyAlignment="1">
      <alignment horizontal="center" vertical="justify"/>
    </xf>
    <xf numFmtId="0" fontId="2" fillId="0" borderId="23" xfId="0" applyFont="1" applyBorder="1" applyAlignment="1">
      <alignment horizontal="left"/>
    </xf>
    <xf numFmtId="0" fontId="4" fillId="0" borderId="0" xfId="0" applyFont="1" applyAlignment="1">
      <alignment horizontal="center" vertical="justify"/>
    </xf>
    <xf numFmtId="0" fontId="4" fillId="0" borderId="0" xfId="0" applyFont="1" applyAlignment="1">
      <alignment vertical="justify"/>
    </xf>
    <xf numFmtId="0" fontId="15" fillId="0" borderId="9" xfId="0" applyFont="1" applyBorder="1" applyAlignment="1">
      <alignment horizontal="center" vertical="center" wrapText="1"/>
    </xf>
    <xf numFmtId="0" fontId="15" fillId="0" borderId="9" xfId="0"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horizontal="left" vertical="center"/>
    </xf>
    <xf numFmtId="0" fontId="2" fillId="0" borderId="9" xfId="0" applyFont="1" applyBorder="1" applyAlignment="1">
      <alignment horizontal="right" vertical="center"/>
    </xf>
    <xf numFmtId="0" fontId="23" fillId="0" borderId="9" xfId="0" applyFont="1" applyBorder="1" applyAlignment="1">
      <alignment horizontal="left" vertical="center"/>
    </xf>
    <xf numFmtId="0" fontId="2" fillId="0" borderId="1" xfId="0" applyFont="1" applyBorder="1" applyAlignment="1">
      <alignment horizontal="center" vertical="center"/>
    </xf>
    <xf numFmtId="0" fontId="23" fillId="0" borderId="9" xfId="0" applyFont="1" applyBorder="1" applyAlignment="1">
      <alignment horizontal="left" vertical="center" wrapText="1"/>
    </xf>
    <xf numFmtId="0" fontId="2" fillId="3" borderId="9" xfId="0" applyFont="1" applyFill="1" applyBorder="1" applyAlignment="1">
      <alignment horizontal="center" vertical="center"/>
    </xf>
    <xf numFmtId="0" fontId="2" fillId="0" borderId="24" xfId="0" applyFont="1" applyBorder="1" applyAlignment="1">
      <alignment horizontal="center" vertical="center"/>
    </xf>
    <xf numFmtId="0" fontId="23" fillId="3" borderId="9" xfId="0" applyFont="1" applyFill="1" applyBorder="1" applyAlignment="1">
      <alignment horizontal="left" vertical="center"/>
    </xf>
    <xf numFmtId="0" fontId="2" fillId="0" borderId="6" xfId="0" applyFont="1" applyBorder="1" applyAlignment="1">
      <alignment horizontal="center" vertical="center"/>
    </xf>
    <xf numFmtId="0" fontId="12" fillId="0" borderId="9" xfId="0" applyFont="1" applyBorder="1" applyAlignment="1">
      <alignment horizontal="left" vertical="center" wrapText="1"/>
    </xf>
    <xf numFmtId="0" fontId="10" fillId="0" borderId="9" xfId="0" applyFont="1" applyBorder="1" applyAlignment="1">
      <alignment horizontal="left" vertical="center"/>
    </xf>
    <xf numFmtId="0" fontId="24" fillId="0" borderId="9" xfId="0" applyFont="1" applyBorder="1" applyAlignment="1">
      <alignment horizontal="center" vertical="center"/>
    </xf>
    <xf numFmtId="0" fontId="12" fillId="3" borderId="9" xfId="0" applyFont="1" applyFill="1" applyBorder="1" applyAlignment="1">
      <alignment horizontal="left" vertical="center" wrapText="1"/>
    </xf>
    <xf numFmtId="0" fontId="23" fillId="3" borderId="9" xfId="0" applyFont="1" applyFill="1" applyBorder="1" applyAlignment="1">
      <alignment horizontal="left" vertical="center" wrapText="1"/>
    </xf>
    <xf numFmtId="0" fontId="12" fillId="0" borderId="9" xfId="0" applyFont="1" applyBorder="1" applyAlignment="1">
      <alignment horizontal="left" vertical="center"/>
    </xf>
    <xf numFmtId="0" fontId="12" fillId="3" borderId="9" xfId="0" applyFont="1" applyFill="1" applyBorder="1" applyAlignment="1">
      <alignment horizontal="left" vertical="center"/>
    </xf>
    <xf numFmtId="0" fontId="14" fillId="3" borderId="9" xfId="0" applyFont="1" applyFill="1" applyBorder="1" applyAlignment="1">
      <alignment horizontal="center" vertical="center"/>
    </xf>
    <xf numFmtId="0" fontId="12" fillId="0" borderId="0" xfId="0" applyFont="1" applyAlignment="1">
      <alignment wrapText="1"/>
    </xf>
    <xf numFmtId="0" fontId="2" fillId="0" borderId="1" xfId="0" applyFont="1" applyBorder="1" applyAlignment="1">
      <alignment horizontal="right" vertical="center"/>
    </xf>
    <xf numFmtId="0" fontId="10" fillId="3" borderId="9"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6" xfId="0" applyFont="1" applyFill="1" applyBorder="1" applyAlignment="1">
      <alignment horizontal="center" vertical="center"/>
    </xf>
    <xf numFmtId="0" fontId="23" fillId="0" borderId="0" xfId="0" applyFont="1"/>
    <xf numFmtId="0" fontId="25" fillId="0" borderId="0" xfId="0" applyFont="1" applyAlignment="1">
      <alignment horizontal="center"/>
    </xf>
    <xf numFmtId="49" fontId="11" fillId="0" borderId="9" xfId="0" applyNumberFormat="1" applyFont="1" applyFill="1" applyBorder="1" applyAlignment="1" quotePrefix="1">
      <alignment horizontal="center" vertical="center" wrapText="1"/>
    </xf>
  </cellXfs>
  <cellStyles count="107">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20% - Accent3 2" xfId="20"/>
    <cellStyle name="Heading 4" xfId="21" builtinId="19"/>
    <cellStyle name="Input" xfId="22" builtinId="20"/>
    <cellStyle name="60% - Accent3" xfId="23" builtinId="40"/>
    <cellStyle name="Good" xfId="24" builtinId="26"/>
    <cellStyle name="Output" xfId="25" builtinId="21"/>
    <cellStyle name="20% - Accent1" xfId="26" builtinId="30"/>
    <cellStyle name="Calculation" xfId="27" builtinId="22"/>
    <cellStyle name="Linked Cell" xfId="28" builtinId="24"/>
    <cellStyle name="Total" xfId="29" builtinId="25"/>
    <cellStyle name="Bad" xfId="30" builtinId="27"/>
    <cellStyle name="60% - Accent3 2" xfId="31"/>
    <cellStyle name="Neutral" xfId="32" builtinId="28"/>
    <cellStyle name="Accent1" xfId="33" builtinId="29"/>
    <cellStyle name="20% - Accent5" xfId="34" builtinId="46"/>
    <cellStyle name="60% - Accent1" xfId="35" builtinId="32"/>
    <cellStyle name="Accent2" xfId="36" builtinId="33"/>
    <cellStyle name="20% - Accent2" xfId="37" builtinId="34"/>
    <cellStyle name="60% - Accent2" xfId="38" builtinId="36"/>
    <cellStyle name="Title 2" xfId="39"/>
    <cellStyle name="40% - Accent2 2" xfId="40"/>
    <cellStyle name="20% - Accent6" xfId="41" builtinId="50"/>
    <cellStyle name="Accent3" xfId="42" builtinId="37"/>
    <cellStyle name="20% - Accent3" xfId="43" builtinId="38"/>
    <cellStyle name="40% - Accent4 2" xfId="44"/>
    <cellStyle name="Accent4" xfId="45" builtinId="41"/>
    <cellStyle name="20% - Accent4" xfId="46" builtinId="42"/>
    <cellStyle name="20% - Accent4 2" xfId="47"/>
    <cellStyle name="40% - Accent4" xfId="48" builtinId="43"/>
    <cellStyle name="Accent5" xfId="49" builtinId="45"/>
    <cellStyle name="40% - Accent5" xfId="50" builtinId="47"/>
    <cellStyle name="60% - Accent5" xfId="51" builtinId="48"/>
    <cellStyle name="Accent6" xfId="52" builtinId="49"/>
    <cellStyle name="Accent4 2" xfId="53"/>
    <cellStyle name="40% - Accent6" xfId="54" builtinId="51"/>
    <cellStyle name="60% - Accent6" xfId="55" builtinId="52"/>
    <cellStyle name="20% - Accent1 2" xfId="56"/>
    <cellStyle name="20% - Accent2 2" xfId="57"/>
    <cellStyle name="20% - Accent5 2" xfId="58"/>
    <cellStyle name="60% - Accent1 2" xfId="59"/>
    <cellStyle name="20% - Accent6 2" xfId="60"/>
    <cellStyle name="60% - Accent2 2" xfId="61"/>
    <cellStyle name="40% - Accent1 2" xfId="62"/>
    <cellStyle name="40% - Accent3 2" xfId="63"/>
    <cellStyle name="40% - Accent5 2" xfId="64"/>
    <cellStyle name="40% - Accent6 2" xfId="65"/>
    <cellStyle name="60% - Accent4 2" xfId="66"/>
    <cellStyle name="60% - Accent5 2" xfId="67"/>
    <cellStyle name="60% - Accent6 2" xfId="68"/>
    <cellStyle name="Accent1 2" xfId="69"/>
    <cellStyle name="Accent2 2" xfId="70"/>
    <cellStyle name="Accent3 2" xfId="71"/>
    <cellStyle name="Accent5 2" xfId="72"/>
    <cellStyle name="Accent6 2" xfId="73"/>
    <cellStyle name="Bad 2" xfId="74"/>
    <cellStyle name="Calculation 2" xfId="75"/>
    <cellStyle name="Check Cell 2" xfId="76"/>
    <cellStyle name="Comma0" xfId="77"/>
    <cellStyle name="Currency0" xfId="78"/>
    <cellStyle name="Date" xfId="79"/>
    <cellStyle name="Explanatory Text 2" xfId="80"/>
    <cellStyle name="Fixed" xfId="81"/>
    <cellStyle name="Good 2" xfId="82"/>
    <cellStyle name="Heading 1 2" xfId="83"/>
    <cellStyle name="Heading 2 2" xfId="84"/>
    <cellStyle name="Heading 3 2" xfId="85"/>
    <cellStyle name="Heading 4 2" xfId="86"/>
    <cellStyle name="Input 2" xfId="87"/>
    <cellStyle name="Linked Cell 2" xfId="88"/>
    <cellStyle name="Neutral 2" xfId="89"/>
    <cellStyle name="Normal 2" xfId="90"/>
    <cellStyle name="Note 2" xfId="91"/>
    <cellStyle name="Output 2" xfId="92"/>
    <cellStyle name="Total 2" xfId="93"/>
    <cellStyle name="Warning Text 2" xfId="94"/>
    <cellStyle name="똿뗦먛귟 [0.00]_PRODUCT DETAIL Q1" xfId="95"/>
    <cellStyle name="똿뗦먛귟_PRODUCT DETAIL Q1" xfId="96"/>
    <cellStyle name="믅됞 [0.00]_PRODUCT DETAIL Q1" xfId="97"/>
    <cellStyle name="믅됞_PRODUCT DETAIL Q1" xfId="98"/>
    <cellStyle name="백분율_HOBONG" xfId="99"/>
    <cellStyle name="뷭?_BOOKSHIP" xfId="100"/>
    <cellStyle name="콤마 [0]_1202" xfId="101"/>
    <cellStyle name="콤마_1202" xfId="102"/>
    <cellStyle name="통화 [0]_1202" xfId="103"/>
    <cellStyle name="통화_1202" xfId="104"/>
    <cellStyle name="표준_(정보부문)월별인원계획" xfId="105"/>
    <cellStyle name="표준_kc-elec system check list" xfId="106"/>
  </cellStyles>
  <dxfs count="3">
    <dxf>
      <fill>
        <patternFill patternType="solid">
          <bgColor indexed="41"/>
        </patternFill>
      </fill>
    </dxf>
    <dxf>
      <fill>
        <patternFill patternType="solid">
          <bgColor indexed="29"/>
        </patternFill>
      </fill>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47624</xdr:colOff>
      <xdr:row>0</xdr:row>
      <xdr:rowOff>50799</xdr:rowOff>
    </xdr:from>
    <xdr:to>
      <xdr:col>1</xdr:col>
      <xdr:colOff>2984499</xdr:colOff>
      <xdr:row>2</xdr:row>
      <xdr:rowOff>69849</xdr:rowOff>
    </xdr:to>
    <xdr:sp>
      <xdr:nvSpPr>
        <xdr:cNvPr id="6147" name="TextBox 8"/>
        <xdr:cNvSpPr txBox="1">
          <a:spLocks noChangeArrowheads="1"/>
        </xdr:cNvSpPr>
      </xdr:nvSpPr>
      <xdr:spPr>
        <a:xfrm>
          <a:off x="326390"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endParaRPr lang="vi-VN" sz="1000" b="0" i="0" u="none" strike="noStrike" baseline="0">
            <a:solidFill>
              <a:srgbClr val="000000"/>
            </a:solidFill>
            <a:latin typeface="Times New Roman" panose="02020603050405020304" pitchFamily="12"/>
            <a:cs typeface="Times New Roman" panose="02020603050405020304" pitchFamily="12"/>
          </a:endParaRP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xdr:nvSpPr>
        <xdr:cNvPr id="6148" name="TextBox 5"/>
        <xdr:cNvSpPr txBox="1">
          <a:spLocks noChangeArrowheads="1"/>
        </xdr:cNvSpPr>
      </xdr:nvSpPr>
      <xdr:spPr>
        <a:xfrm>
          <a:off x="3946525" y="38100"/>
          <a:ext cx="406209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xdr:nvSpPr>
        <xdr:cNvPr id="6149" name="Line 5"/>
        <xdr:cNvSpPr>
          <a:spLocks noChangeShapeType="1"/>
        </xdr:cNvSpPr>
      </xdr:nvSpPr>
      <xdr:spPr>
        <a:xfrm>
          <a:off x="1212850"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xdr:nvSpPr>
        <xdr:cNvPr id="6150" name="Line 6"/>
        <xdr:cNvSpPr>
          <a:spLocks noChangeShapeType="1"/>
        </xdr:cNvSpPr>
      </xdr:nvSpPr>
      <xdr:spPr>
        <a:xfrm>
          <a:off x="5149215" y="372745"/>
          <a:ext cx="16510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9525</xdr:colOff>
      <xdr:row>4</xdr:row>
      <xdr:rowOff>57150</xdr:rowOff>
    </xdr:from>
    <xdr:to>
      <xdr:col>2</xdr:col>
      <xdr:colOff>923925</xdr:colOff>
      <xdr:row>4</xdr:row>
      <xdr:rowOff>57150</xdr:rowOff>
    </xdr:to>
    <xdr:sp>
      <xdr:nvSpPr>
        <xdr:cNvPr id="2" name="Line 123"/>
        <xdr:cNvSpPr>
          <a:spLocks noChangeShapeType="1"/>
        </xdr:cNvSpPr>
      </xdr:nvSpPr>
      <xdr:spPr>
        <a:xfrm>
          <a:off x="1211580" y="89916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xdr:nvSpPr>
        <xdr:cNvPr id="3" name="Line 124"/>
        <xdr:cNvSpPr>
          <a:spLocks noChangeShapeType="1"/>
        </xdr:cNvSpPr>
      </xdr:nvSpPr>
      <xdr:spPr>
        <a:xfrm>
          <a:off x="4493260" y="607695"/>
          <a:ext cx="201676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9525</xdr:colOff>
      <xdr:row>4</xdr:row>
      <xdr:rowOff>57150</xdr:rowOff>
    </xdr:from>
    <xdr:to>
      <xdr:col>3</xdr:col>
      <xdr:colOff>0</xdr:colOff>
      <xdr:row>4</xdr:row>
      <xdr:rowOff>57150</xdr:rowOff>
    </xdr:to>
    <xdr:sp>
      <xdr:nvSpPr>
        <xdr:cNvPr id="2" name="Line 123"/>
        <xdr:cNvSpPr>
          <a:spLocks noChangeShapeType="1"/>
        </xdr:cNvSpPr>
      </xdr:nvSpPr>
      <xdr:spPr>
        <a:xfrm>
          <a:off x="1211580" y="899160"/>
          <a:ext cx="15652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xdr:nvSpPr>
        <xdr:cNvPr id="3" name="Line 124"/>
        <xdr:cNvSpPr>
          <a:spLocks noChangeShapeType="1"/>
        </xdr:cNvSpPr>
      </xdr:nvSpPr>
      <xdr:spPr>
        <a:xfrm>
          <a:off x="4493260" y="607695"/>
          <a:ext cx="201676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5"/>
  </sheetPr>
  <dimension ref="A1:T120"/>
  <sheetViews>
    <sheetView view="pageBreakPreview" zoomScaleNormal="90" workbookViewId="0">
      <selection activeCell="D9" sqref="D9"/>
    </sheetView>
  </sheetViews>
  <sheetFormatPr defaultColWidth="9" defaultRowHeight="15"/>
  <cols>
    <col min="1" max="1" width="3.66666666666667" style="74" customWidth="1"/>
    <col min="2" max="2" width="62.6666666666667" style="4" customWidth="1"/>
    <col min="3" max="3" width="6.66666666666667" style="4" customWidth="1"/>
    <col min="4" max="4" width="7.66666666666667" style="74" customWidth="1"/>
    <col min="5" max="5" width="6.66666666666667" style="4" customWidth="1"/>
    <col min="6" max="6" width="7.66666666666667" style="4" customWidth="1"/>
    <col min="7" max="7" width="12.6666666666667" style="4" customWidth="1"/>
    <col min="8" max="16384" width="9" style="4"/>
  </cols>
  <sheetData>
    <row r="1" customHeight="1" spans="1:7">
      <c r="A1" s="74" t="s">
        <v>0</v>
      </c>
      <c r="G1" s="75"/>
    </row>
    <row r="2" customHeight="1" spans="2:20">
      <c r="B2" s="74"/>
      <c r="C2" s="9"/>
      <c r="D2" s="9"/>
      <c r="E2" s="9"/>
      <c r="F2" s="9"/>
      <c r="G2" s="9"/>
      <c r="H2" s="31"/>
      <c r="I2" s="31"/>
      <c r="J2" s="31"/>
      <c r="K2" s="31"/>
      <c r="L2" s="31"/>
      <c r="M2" s="31"/>
      <c r="N2" s="31"/>
      <c r="O2" s="31"/>
      <c r="P2" s="31"/>
      <c r="Q2" s="31"/>
      <c r="R2" s="31"/>
      <c r="S2" s="31"/>
      <c r="T2" s="31"/>
    </row>
    <row r="3" ht="9.9" customHeight="1" spans="1:20">
      <c r="A3" s="9"/>
      <c r="B3" s="9"/>
      <c r="C3" s="7"/>
      <c r="D3" s="7"/>
      <c r="E3" s="7"/>
      <c r="F3" s="7"/>
      <c r="G3" s="7"/>
      <c r="H3" s="31"/>
      <c r="I3" s="31"/>
      <c r="J3" s="31"/>
      <c r="K3" s="31"/>
      <c r="L3" s="31"/>
      <c r="M3" s="31"/>
      <c r="N3" s="31"/>
      <c r="O3" s="31"/>
      <c r="P3" s="31"/>
      <c r="Q3" s="31"/>
      <c r="R3" s="31"/>
      <c r="S3" s="31"/>
      <c r="T3" s="31"/>
    </row>
    <row r="4" ht="21.9" customHeight="1" spans="1:20">
      <c r="A4" s="8" t="s">
        <v>1</v>
      </c>
      <c r="B4" s="8"/>
      <c r="C4" s="8"/>
      <c r="D4" s="8"/>
      <c r="E4" s="8"/>
      <c r="F4" s="8"/>
      <c r="G4" s="8"/>
      <c r="H4" s="32"/>
      <c r="I4" s="32"/>
      <c r="J4" s="32"/>
      <c r="K4" s="32"/>
      <c r="L4" s="32"/>
      <c r="M4" s="32"/>
      <c r="N4" s="32"/>
      <c r="O4" s="32"/>
      <c r="P4" s="32"/>
      <c r="Q4" s="32"/>
      <c r="R4" s="32"/>
      <c r="S4" s="32"/>
      <c r="T4" s="32"/>
    </row>
    <row r="5" s="2" customFormat="1" customHeight="1" spans="1:20">
      <c r="A5" s="76"/>
      <c r="B5" s="77" t="s">
        <v>2</v>
      </c>
      <c r="C5" s="77"/>
      <c r="D5" s="76"/>
      <c r="E5" s="76"/>
      <c r="F5" s="76"/>
      <c r="G5" s="78"/>
      <c r="H5" s="34"/>
      <c r="I5" s="34"/>
      <c r="J5" s="34"/>
      <c r="K5" s="34"/>
      <c r="L5" s="34"/>
      <c r="M5" s="34"/>
      <c r="N5" s="34"/>
      <c r="O5" s="34"/>
      <c r="P5" s="34"/>
      <c r="Q5" s="34"/>
      <c r="R5" s="34"/>
      <c r="S5" s="34"/>
      <c r="T5" s="34"/>
    </row>
    <row r="6" s="2" customFormat="1" customHeight="1" spans="1:20">
      <c r="A6" s="79"/>
      <c r="B6" s="80" t="s">
        <v>3</v>
      </c>
      <c r="C6" s="80"/>
      <c r="D6" s="81"/>
      <c r="E6" s="82"/>
      <c r="F6" s="82"/>
      <c r="G6" s="82"/>
      <c r="H6" s="34"/>
      <c r="I6" s="34"/>
      <c r="J6" s="34"/>
      <c r="K6" s="34"/>
      <c r="L6" s="34"/>
      <c r="M6" s="34"/>
      <c r="N6" s="34"/>
      <c r="O6" s="34"/>
      <c r="P6" s="34"/>
      <c r="Q6" s="34"/>
      <c r="R6" s="34"/>
      <c r="S6" s="34"/>
      <c r="T6" s="34"/>
    </row>
    <row r="7" s="3" customFormat="1" ht="24.9" customHeight="1" spans="1:7">
      <c r="A7" s="83" t="s">
        <v>4</v>
      </c>
      <c r="B7" s="84" t="s">
        <v>5</v>
      </c>
      <c r="C7" s="84" t="s">
        <v>6</v>
      </c>
      <c r="D7" s="83" t="s">
        <v>7</v>
      </c>
      <c r="E7" s="83" t="s">
        <v>8</v>
      </c>
      <c r="F7" s="83" t="s">
        <v>9</v>
      </c>
      <c r="G7" s="84" t="s">
        <v>10</v>
      </c>
    </row>
    <row r="8" s="3" customFormat="1" customHeight="1" spans="1:7">
      <c r="A8" s="85" t="s">
        <v>11</v>
      </c>
      <c r="B8" s="86" t="s">
        <v>12</v>
      </c>
      <c r="C8" s="24"/>
      <c r="D8" s="85">
        <f>SUM(D9,D16,D20,D23,D25)</f>
        <v>0</v>
      </c>
      <c r="E8" s="85">
        <f>SUM(E9,E16,E20,E23,E25)</f>
        <v>0</v>
      </c>
      <c r="F8" s="85">
        <f t="shared" ref="F8" si="0">SUM(F9,F16,F20,F23,F25)</f>
        <v>0</v>
      </c>
      <c r="G8" s="38"/>
    </row>
    <row r="9" s="3" customFormat="1" ht="14.1" customHeight="1" spans="1:7">
      <c r="A9" s="87" t="s">
        <v>13</v>
      </c>
      <c r="B9" s="88" t="s">
        <v>14</v>
      </c>
      <c r="C9" s="24"/>
      <c r="D9" s="24"/>
      <c r="E9" s="38"/>
      <c r="F9" s="38"/>
      <c r="G9" s="38"/>
    </row>
    <row r="10" s="3" customFormat="1" ht="24.9" customHeight="1" spans="1:7">
      <c r="A10" s="89"/>
      <c r="B10" s="90" t="s">
        <v>15</v>
      </c>
      <c r="C10" s="91">
        <v>10</v>
      </c>
      <c r="D10" s="24"/>
      <c r="E10" s="38"/>
      <c r="F10" s="38"/>
      <c r="G10" s="38"/>
    </row>
    <row r="11" s="3" customFormat="1" ht="14.1" customHeight="1" spans="1:7">
      <c r="A11" s="92"/>
      <c r="B11" s="93" t="s">
        <v>16</v>
      </c>
      <c r="C11" s="91" t="s">
        <v>17</v>
      </c>
      <c r="D11" s="24"/>
      <c r="E11" s="38"/>
      <c r="F11" s="38"/>
      <c r="G11" s="38"/>
    </row>
    <row r="12" s="3" customFormat="1" ht="14.1" customHeight="1" spans="1:7">
      <c r="A12" s="92"/>
      <c r="B12" s="93" t="s">
        <v>18</v>
      </c>
      <c r="C12" s="91" t="s">
        <v>19</v>
      </c>
      <c r="D12" s="24"/>
      <c r="E12" s="38"/>
      <c r="F12" s="38"/>
      <c r="G12" s="38"/>
    </row>
    <row r="13" s="3" customFormat="1" ht="14.1" customHeight="1" spans="1:7">
      <c r="A13" s="92"/>
      <c r="B13" s="93" t="s">
        <v>20</v>
      </c>
      <c r="C13" s="91">
        <v>-2</v>
      </c>
      <c r="D13" s="24"/>
      <c r="E13" s="38"/>
      <c r="F13" s="38"/>
      <c r="G13" s="38"/>
    </row>
    <row r="14" s="3" customFormat="1" ht="14.1" customHeight="1" spans="1:7">
      <c r="A14" s="92"/>
      <c r="B14" s="88" t="s">
        <v>21</v>
      </c>
      <c r="C14" s="24">
        <v>-3</v>
      </c>
      <c r="D14" s="24"/>
      <c r="E14" s="38"/>
      <c r="F14" s="38"/>
      <c r="G14" s="38"/>
    </row>
    <row r="15" s="3" customFormat="1" ht="14.1" customHeight="1" spans="1:7">
      <c r="A15" s="94"/>
      <c r="B15" s="88" t="s">
        <v>22</v>
      </c>
      <c r="C15" s="24">
        <v>-5</v>
      </c>
      <c r="D15" s="24"/>
      <c r="E15" s="38"/>
      <c r="F15" s="38"/>
      <c r="G15" s="38"/>
    </row>
    <row r="16" s="3" customFormat="1" ht="24.9" customHeight="1" spans="1:7">
      <c r="A16" s="87" t="s">
        <v>23</v>
      </c>
      <c r="B16" s="95" t="s">
        <v>24</v>
      </c>
      <c r="C16" s="24"/>
      <c r="D16" s="24"/>
      <c r="E16" s="38"/>
      <c r="F16" s="38"/>
      <c r="G16" s="38"/>
    </row>
    <row r="17" s="3" customFormat="1" ht="14.1" customHeight="1" spans="1:7">
      <c r="A17" s="89"/>
      <c r="B17" s="95" t="s">
        <v>25</v>
      </c>
      <c r="C17" s="91">
        <v>5</v>
      </c>
      <c r="D17" s="24"/>
      <c r="E17" s="38"/>
      <c r="F17" s="38"/>
      <c r="G17" s="38"/>
    </row>
    <row r="18" s="3" customFormat="1" ht="14.1" customHeight="1" spans="1:7">
      <c r="A18" s="92"/>
      <c r="B18" s="95" t="s">
        <v>26</v>
      </c>
      <c r="C18" s="91">
        <v>5</v>
      </c>
      <c r="D18" s="24"/>
      <c r="E18" s="38"/>
      <c r="F18" s="38"/>
      <c r="G18" s="38"/>
    </row>
    <row r="19" s="3" customFormat="1" ht="14.1" customHeight="1" spans="1:7">
      <c r="A19" s="94"/>
      <c r="B19" s="90" t="s">
        <v>27</v>
      </c>
      <c r="C19" s="91" t="s">
        <v>28</v>
      </c>
      <c r="D19" s="24"/>
      <c r="E19" s="38"/>
      <c r="F19" s="38"/>
      <c r="G19" s="38"/>
    </row>
    <row r="20" s="3" customFormat="1" ht="14.1" customHeight="1" spans="1:7">
      <c r="A20" s="87" t="s">
        <v>29</v>
      </c>
      <c r="B20" s="90" t="s">
        <v>30</v>
      </c>
      <c r="C20" s="91"/>
      <c r="D20" s="24"/>
      <c r="E20" s="38"/>
      <c r="F20" s="38"/>
      <c r="G20" s="38"/>
    </row>
    <row r="21" s="3" customFormat="1" ht="14.1" customHeight="1" spans="1:7">
      <c r="A21" s="89"/>
      <c r="B21" s="90" t="s">
        <v>31</v>
      </c>
      <c r="C21" s="91">
        <v>5</v>
      </c>
      <c r="D21" s="24"/>
      <c r="E21" s="38"/>
      <c r="F21" s="38"/>
      <c r="G21" s="38"/>
    </row>
    <row r="22" s="3" customFormat="1" ht="14.1" customHeight="1" spans="1:7">
      <c r="A22" s="94"/>
      <c r="B22" s="90" t="s">
        <v>32</v>
      </c>
      <c r="C22" s="91">
        <v>-5</v>
      </c>
      <c r="D22" s="24"/>
      <c r="E22" s="38"/>
      <c r="F22" s="38"/>
      <c r="G22" s="38"/>
    </row>
    <row r="23" s="3" customFormat="1" ht="14.1" customHeight="1" spans="1:7">
      <c r="A23" s="87" t="s">
        <v>33</v>
      </c>
      <c r="B23" s="90" t="s">
        <v>34</v>
      </c>
      <c r="C23" s="24"/>
      <c r="D23" s="24"/>
      <c r="E23" s="38"/>
      <c r="F23" s="38"/>
      <c r="G23" s="38"/>
    </row>
    <row r="24" s="3" customFormat="1" ht="25.5" spans="1:7">
      <c r="A24" s="87"/>
      <c r="B24" s="90" t="s">
        <v>35</v>
      </c>
      <c r="C24" s="24">
        <v>5</v>
      </c>
      <c r="D24" s="24"/>
      <c r="E24" s="38"/>
      <c r="F24" s="38"/>
      <c r="G24" s="38"/>
    </row>
    <row r="25" s="3" customFormat="1" ht="14.1" customHeight="1" spans="1:7">
      <c r="A25" s="87" t="s">
        <v>36</v>
      </c>
      <c r="B25" s="88" t="s">
        <v>37</v>
      </c>
      <c r="C25" s="24"/>
      <c r="D25" s="24"/>
      <c r="E25" s="38"/>
      <c r="F25" s="38"/>
      <c r="G25" s="38"/>
    </row>
    <row r="26" s="3" customFormat="1" ht="14.1" customHeight="1" spans="1:7">
      <c r="A26" s="89"/>
      <c r="B26" s="88" t="s">
        <v>38</v>
      </c>
      <c r="C26" s="24">
        <v>10</v>
      </c>
      <c r="D26" s="24"/>
      <c r="E26" s="38"/>
      <c r="F26" s="38"/>
      <c r="G26" s="38"/>
    </row>
    <row r="27" s="3" customFormat="1" ht="14.1" customHeight="1" spans="1:7">
      <c r="A27" s="92"/>
      <c r="B27" s="88" t="s">
        <v>39</v>
      </c>
      <c r="C27" s="24">
        <v>9</v>
      </c>
      <c r="D27" s="24"/>
      <c r="E27" s="38"/>
      <c r="F27" s="38"/>
      <c r="G27" s="38"/>
    </row>
    <row r="28" s="3" customFormat="1" ht="14.1" customHeight="1" spans="1:7">
      <c r="A28" s="92"/>
      <c r="B28" s="88" t="s">
        <v>40</v>
      </c>
      <c r="C28" s="24">
        <v>8</v>
      </c>
      <c r="D28" s="24"/>
      <c r="E28" s="38"/>
      <c r="F28" s="38"/>
      <c r="G28" s="38"/>
    </row>
    <row r="29" s="3" customFormat="1" ht="14.1" customHeight="1" spans="1:7">
      <c r="A29" s="92"/>
      <c r="B29" s="88" t="s">
        <v>41</v>
      </c>
      <c r="C29" s="24">
        <v>7</v>
      </c>
      <c r="D29" s="24"/>
      <c r="E29" s="38"/>
      <c r="F29" s="38"/>
      <c r="G29" s="38"/>
    </row>
    <row r="30" s="3" customFormat="1" ht="14.1" customHeight="1" spans="1:7">
      <c r="A30" s="92"/>
      <c r="B30" s="88" t="s">
        <v>42</v>
      </c>
      <c r="C30" s="24">
        <v>6</v>
      </c>
      <c r="D30" s="24"/>
      <c r="E30" s="38"/>
      <c r="F30" s="38"/>
      <c r="G30" s="38"/>
    </row>
    <row r="31" s="3" customFormat="1" ht="14.1" customHeight="1" spans="1:7">
      <c r="A31" s="94"/>
      <c r="B31" s="88" t="s">
        <v>43</v>
      </c>
      <c r="C31" s="24">
        <v>5</v>
      </c>
      <c r="D31" s="24"/>
      <c r="E31" s="38"/>
      <c r="F31" s="38"/>
      <c r="G31" s="38"/>
    </row>
    <row r="32" s="3" customFormat="1" ht="14.1" customHeight="1" spans="1:7">
      <c r="A32" s="87"/>
      <c r="B32" s="96" t="s">
        <v>44</v>
      </c>
      <c r="C32" s="24"/>
      <c r="D32" s="97" t="s">
        <v>45</v>
      </c>
      <c r="E32" s="38"/>
      <c r="F32" s="38"/>
      <c r="G32" s="38"/>
    </row>
    <row r="33" s="3" customFormat="1" ht="14.1" customHeight="1" spans="1:7">
      <c r="A33" s="85" t="s">
        <v>46</v>
      </c>
      <c r="B33" s="86" t="s">
        <v>47</v>
      </c>
      <c r="C33" s="24"/>
      <c r="D33" s="85">
        <f>SUM(D34,D36,D46)</f>
        <v>0</v>
      </c>
      <c r="E33" s="38"/>
      <c r="F33" s="38"/>
      <c r="G33" s="38"/>
    </row>
    <row r="34" s="3" customFormat="1" ht="25.5" spans="1:7">
      <c r="A34" s="87" t="s">
        <v>13</v>
      </c>
      <c r="B34" s="90" t="s">
        <v>48</v>
      </c>
      <c r="C34" s="24"/>
      <c r="D34" s="24">
        <f>D35</f>
        <v>0</v>
      </c>
      <c r="E34" s="38"/>
      <c r="F34" s="38"/>
      <c r="G34" s="38"/>
    </row>
    <row r="35" s="3" customFormat="1" ht="14.1" customHeight="1" spans="1:7">
      <c r="A35" s="87"/>
      <c r="B35" s="88" t="s">
        <v>49</v>
      </c>
      <c r="C35" s="24">
        <v>5</v>
      </c>
      <c r="D35" s="24"/>
      <c r="E35" s="38"/>
      <c r="F35" s="38"/>
      <c r="G35" s="38"/>
    </row>
    <row r="36" s="3" customFormat="1" ht="14.1" customHeight="1" spans="1:7">
      <c r="A36" s="87" t="s">
        <v>23</v>
      </c>
      <c r="B36" s="88" t="s">
        <v>50</v>
      </c>
      <c r="C36" s="24"/>
      <c r="D36" s="24"/>
      <c r="E36" s="38"/>
      <c r="F36" s="38"/>
      <c r="G36" s="38"/>
    </row>
    <row r="37" s="3" customFormat="1" ht="14.1" customHeight="1" spans="1:7">
      <c r="A37" s="89"/>
      <c r="B37" s="93" t="s">
        <v>51</v>
      </c>
      <c r="C37" s="91">
        <v>5</v>
      </c>
      <c r="D37" s="24"/>
      <c r="E37" s="38"/>
      <c r="F37" s="38"/>
      <c r="G37" s="38"/>
    </row>
    <row r="38" s="3" customFormat="1" ht="14.1" customHeight="1" spans="1:7">
      <c r="A38" s="92"/>
      <c r="B38" s="98" t="s">
        <v>52</v>
      </c>
      <c r="C38" s="91">
        <v>5</v>
      </c>
      <c r="D38" s="24"/>
      <c r="E38" s="38"/>
      <c r="F38" s="38"/>
      <c r="G38" s="38"/>
    </row>
    <row r="39" s="3" customFormat="1" ht="14.1" customHeight="1" spans="1:7">
      <c r="A39" s="92"/>
      <c r="B39" s="93" t="s">
        <v>53</v>
      </c>
      <c r="C39" s="91">
        <v>5</v>
      </c>
      <c r="D39" s="24"/>
      <c r="E39" s="38"/>
      <c r="F39" s="38"/>
      <c r="G39" s="38"/>
    </row>
    <row r="40" s="3" customFormat="1" ht="14.1" customHeight="1" spans="1:7">
      <c r="A40" s="92"/>
      <c r="B40" s="93" t="s">
        <v>54</v>
      </c>
      <c r="C40" s="91">
        <v>5</v>
      </c>
      <c r="D40" s="24"/>
      <c r="E40" s="38"/>
      <c r="F40" s="38"/>
      <c r="G40" s="38"/>
    </row>
    <row r="41" s="3" customFormat="1" ht="14.1" customHeight="1" spans="1:7">
      <c r="A41" s="92"/>
      <c r="B41" s="93" t="s">
        <v>55</v>
      </c>
      <c r="C41" s="91">
        <v>5</v>
      </c>
      <c r="D41" s="24"/>
      <c r="E41" s="38"/>
      <c r="F41" s="38"/>
      <c r="G41" s="38"/>
    </row>
    <row r="42" s="3" customFormat="1" ht="14.1" customHeight="1" spans="1:7">
      <c r="A42" s="92"/>
      <c r="B42" s="93" t="s">
        <v>56</v>
      </c>
      <c r="C42" s="91">
        <v>5</v>
      </c>
      <c r="D42" s="24"/>
      <c r="E42" s="38"/>
      <c r="F42" s="38"/>
      <c r="G42" s="38"/>
    </row>
    <row r="43" s="3" customFormat="1" ht="25.5" spans="1:7">
      <c r="A43" s="92"/>
      <c r="B43" s="99" t="s">
        <v>57</v>
      </c>
      <c r="C43" s="91">
        <v>5</v>
      </c>
      <c r="D43" s="24"/>
      <c r="E43" s="38"/>
      <c r="F43" s="38"/>
      <c r="G43" s="38"/>
    </row>
    <row r="44" s="3" customFormat="1" ht="14.1" customHeight="1" spans="1:7">
      <c r="A44" s="92"/>
      <c r="B44" s="100" t="s">
        <v>58</v>
      </c>
      <c r="C44" s="24">
        <v>5</v>
      </c>
      <c r="D44" s="24"/>
      <c r="E44" s="38"/>
      <c r="F44" s="38"/>
      <c r="G44" s="38"/>
    </row>
    <row r="45" s="3" customFormat="1" ht="14.1" customHeight="1" spans="1:7">
      <c r="A45" s="94"/>
      <c r="B45" s="88" t="s">
        <v>59</v>
      </c>
      <c r="C45" s="24">
        <v>5</v>
      </c>
      <c r="D45" s="24"/>
      <c r="E45" s="38"/>
      <c r="F45" s="38"/>
      <c r="G45" s="38"/>
    </row>
    <row r="46" s="3" customFormat="1" ht="14.1" customHeight="1" spans="1:7">
      <c r="A46" s="87" t="s">
        <v>29</v>
      </c>
      <c r="B46" s="88" t="s">
        <v>60</v>
      </c>
      <c r="C46" s="24"/>
      <c r="D46" s="24"/>
      <c r="E46" s="38"/>
      <c r="F46" s="38"/>
      <c r="G46" s="38"/>
    </row>
    <row r="47" s="3" customFormat="1" ht="14.1" customHeight="1" spans="1:7">
      <c r="A47" s="89"/>
      <c r="B47" s="101" t="s">
        <v>61</v>
      </c>
      <c r="C47" s="102">
        <v>-1</v>
      </c>
      <c r="D47" s="24"/>
      <c r="E47" s="38"/>
      <c r="F47" s="38"/>
      <c r="G47" s="38"/>
    </row>
    <row r="48" s="3" customFormat="1" ht="14.1" customHeight="1" spans="1:7">
      <c r="A48" s="92"/>
      <c r="B48" s="88" t="s">
        <v>62</v>
      </c>
      <c r="C48" s="24">
        <v>-2</v>
      </c>
      <c r="D48" s="24"/>
      <c r="E48" s="38"/>
      <c r="F48" s="38"/>
      <c r="G48" s="38"/>
    </row>
    <row r="49" s="3" customFormat="1" ht="14.1" customHeight="1" spans="1:7">
      <c r="A49" s="92"/>
      <c r="B49" s="88" t="s">
        <v>63</v>
      </c>
      <c r="C49" s="24">
        <v>-5</v>
      </c>
      <c r="D49" s="24"/>
      <c r="E49" s="38"/>
      <c r="F49" s="38"/>
      <c r="G49" s="38"/>
    </row>
    <row r="50" s="3" customFormat="1" ht="14.1" customHeight="1" spans="1:7">
      <c r="A50" s="92"/>
      <c r="B50" s="101" t="s">
        <v>64</v>
      </c>
      <c r="C50" s="24">
        <v>-5</v>
      </c>
      <c r="D50" s="24"/>
      <c r="E50" s="38"/>
      <c r="F50" s="38"/>
      <c r="G50" s="38"/>
    </row>
    <row r="51" s="3" customFormat="1" ht="14.1" customHeight="1" spans="1:7">
      <c r="A51" s="92"/>
      <c r="B51" s="88" t="s">
        <v>65</v>
      </c>
      <c r="C51" s="24">
        <v>-5</v>
      </c>
      <c r="D51" s="24"/>
      <c r="E51" s="38"/>
      <c r="F51" s="38"/>
      <c r="G51" s="38"/>
    </row>
    <row r="52" s="3" customFormat="1" ht="14.1" customHeight="1" spans="1:7">
      <c r="A52" s="92"/>
      <c r="B52" s="88" t="s">
        <v>66</v>
      </c>
      <c r="C52" s="24">
        <v>-2</v>
      </c>
      <c r="D52" s="24"/>
      <c r="E52" s="38"/>
      <c r="F52" s="38"/>
      <c r="G52" s="38"/>
    </row>
    <row r="53" s="3" customFormat="1" ht="14.1" customHeight="1" spans="1:7">
      <c r="A53" s="92"/>
      <c r="B53" s="88" t="s">
        <v>67</v>
      </c>
      <c r="C53" s="24">
        <v>-10</v>
      </c>
      <c r="D53" s="24"/>
      <c r="E53" s="38"/>
      <c r="F53" s="38"/>
      <c r="G53" s="38"/>
    </row>
    <row r="54" s="3" customFormat="1" ht="14.1" customHeight="1" spans="1:7">
      <c r="A54" s="94"/>
      <c r="B54" s="88" t="s">
        <v>68</v>
      </c>
      <c r="C54" s="24">
        <v>-5</v>
      </c>
      <c r="D54" s="24"/>
      <c r="E54" s="38"/>
      <c r="F54" s="38"/>
      <c r="G54" s="38"/>
    </row>
    <row r="55" s="3" customFormat="1" ht="14.1" customHeight="1" spans="1:7">
      <c r="A55" s="87"/>
      <c r="B55" s="96" t="s">
        <v>69</v>
      </c>
      <c r="C55" s="24"/>
      <c r="D55" s="97" t="s">
        <v>70</v>
      </c>
      <c r="E55" s="38"/>
      <c r="F55" s="38"/>
      <c r="G55" s="38"/>
    </row>
    <row r="56" s="3" customFormat="1" ht="14.1" customHeight="1" spans="1:7">
      <c r="A56" s="85" t="s">
        <v>71</v>
      </c>
      <c r="B56" s="86" t="s">
        <v>72</v>
      </c>
      <c r="C56" s="24"/>
      <c r="D56" s="85">
        <f>SUM(D57,D62,D70)</f>
        <v>0</v>
      </c>
      <c r="E56" s="38"/>
      <c r="F56" s="38"/>
      <c r="G56" s="38"/>
    </row>
    <row r="57" s="3" customFormat="1" ht="24.9" customHeight="1" spans="1:7">
      <c r="A57" s="87" t="s">
        <v>13</v>
      </c>
      <c r="B57" s="90" t="s">
        <v>73</v>
      </c>
      <c r="C57" s="24"/>
      <c r="D57" s="24">
        <f>SUM(D58:D61)</f>
        <v>0</v>
      </c>
      <c r="E57" s="38"/>
      <c r="F57" s="38"/>
      <c r="G57" s="38"/>
    </row>
    <row r="58" s="3" customFormat="1" ht="24.9" customHeight="1" spans="1:7">
      <c r="A58" s="24"/>
      <c r="B58" s="95" t="s">
        <v>74</v>
      </c>
      <c r="C58" s="24">
        <v>4</v>
      </c>
      <c r="D58" s="24"/>
      <c r="E58" s="38"/>
      <c r="F58" s="38"/>
      <c r="G58" s="38"/>
    </row>
    <row r="59" s="3" customFormat="1" ht="24.9" customHeight="1" spans="1:7">
      <c r="A59" s="24"/>
      <c r="B59" s="95" t="s">
        <v>75</v>
      </c>
      <c r="C59" s="24">
        <v>5</v>
      </c>
      <c r="D59" s="24"/>
      <c r="E59" s="38"/>
      <c r="F59" s="38"/>
      <c r="G59" s="38"/>
    </row>
    <row r="60" s="3" customFormat="1" ht="24.9" customHeight="1" spans="1:7">
      <c r="A60" s="24"/>
      <c r="B60" s="95" t="s">
        <v>76</v>
      </c>
      <c r="C60" s="24">
        <v>10</v>
      </c>
      <c r="D60" s="24"/>
      <c r="E60" s="38"/>
      <c r="F60" s="38"/>
      <c r="G60" s="38"/>
    </row>
    <row r="61" s="3" customFormat="1" ht="24.9" customHeight="1" spans="1:7">
      <c r="A61" s="24"/>
      <c r="B61" s="90" t="s">
        <v>77</v>
      </c>
      <c r="C61" s="24">
        <v>5</v>
      </c>
      <c r="D61" s="24"/>
      <c r="E61" s="38"/>
      <c r="F61" s="38"/>
      <c r="G61" s="38"/>
    </row>
    <row r="62" s="3" customFormat="1" ht="14.1" customHeight="1" spans="1:7">
      <c r="A62" s="87" t="s">
        <v>23</v>
      </c>
      <c r="B62" s="88" t="s">
        <v>78</v>
      </c>
      <c r="C62" s="24"/>
      <c r="D62" s="24"/>
      <c r="E62" s="38"/>
      <c r="F62" s="38"/>
      <c r="G62" s="38"/>
    </row>
    <row r="63" s="3" customFormat="1" ht="14.1" customHeight="1" spans="1:7">
      <c r="A63" s="89"/>
      <c r="B63" s="101" t="s">
        <v>79</v>
      </c>
      <c r="C63" s="102">
        <v>5</v>
      </c>
      <c r="D63" s="24"/>
      <c r="E63" s="38"/>
      <c r="F63" s="38"/>
      <c r="G63" s="38"/>
    </row>
    <row r="64" s="3" customFormat="1" ht="14.1" customHeight="1" spans="1:7">
      <c r="A64" s="92"/>
      <c r="B64" s="93" t="s">
        <v>80</v>
      </c>
      <c r="C64" s="91">
        <v>5</v>
      </c>
      <c r="D64" s="24"/>
      <c r="E64" s="38"/>
      <c r="F64" s="38"/>
      <c r="G64" s="38"/>
    </row>
    <row r="65" s="3" customFormat="1" ht="14.1" customHeight="1" spans="1:7">
      <c r="A65" s="92"/>
      <c r="B65" s="88" t="s">
        <v>81</v>
      </c>
      <c r="C65" s="24">
        <v>5</v>
      </c>
      <c r="D65" s="24"/>
      <c r="E65" s="38"/>
      <c r="F65" s="38"/>
      <c r="G65" s="38"/>
    </row>
    <row r="66" s="3" customFormat="1" ht="14.1" customHeight="1" spans="1:7">
      <c r="A66" s="92"/>
      <c r="B66" s="100" t="s">
        <v>82</v>
      </c>
      <c r="C66" s="24">
        <v>5</v>
      </c>
      <c r="D66" s="24"/>
      <c r="E66" s="38"/>
      <c r="F66" s="38"/>
      <c r="G66" s="38"/>
    </row>
    <row r="67" s="3" customFormat="1" ht="14.1" customHeight="1" spans="1:7">
      <c r="A67" s="92"/>
      <c r="B67" s="100" t="s">
        <v>83</v>
      </c>
      <c r="C67" s="24">
        <v>5</v>
      </c>
      <c r="D67" s="24"/>
      <c r="E67" s="38"/>
      <c r="F67" s="38"/>
      <c r="G67" s="38"/>
    </row>
    <row r="68" s="3" customFormat="1" ht="14.1" customHeight="1" spans="1:7">
      <c r="A68" s="92"/>
      <c r="B68" s="88" t="s">
        <v>84</v>
      </c>
      <c r="C68" s="102">
        <v>5</v>
      </c>
      <c r="D68" s="24"/>
      <c r="E68" s="38"/>
      <c r="F68" s="38"/>
      <c r="G68" s="38"/>
    </row>
    <row r="69" s="3" customFormat="1" ht="25.5" spans="1:7">
      <c r="A69" s="94"/>
      <c r="B69" s="90" t="s">
        <v>85</v>
      </c>
      <c r="C69" s="102">
        <v>5</v>
      </c>
      <c r="D69" s="24"/>
      <c r="E69" s="38"/>
      <c r="F69" s="38"/>
      <c r="G69" s="38"/>
    </row>
    <row r="70" s="3" customFormat="1" ht="14.1" customHeight="1" spans="1:7">
      <c r="A70" s="87" t="s">
        <v>29</v>
      </c>
      <c r="B70" s="100" t="s">
        <v>86</v>
      </c>
      <c r="C70" s="24"/>
      <c r="D70" s="24"/>
      <c r="E70" s="38"/>
      <c r="F70" s="38"/>
      <c r="G70" s="38"/>
    </row>
    <row r="71" s="3" customFormat="1" ht="14.1" customHeight="1" spans="1:7">
      <c r="A71" s="87"/>
      <c r="B71" s="101" t="s">
        <v>87</v>
      </c>
      <c r="C71" s="102">
        <v>3</v>
      </c>
      <c r="D71" s="24"/>
      <c r="E71" s="38"/>
      <c r="F71" s="38"/>
      <c r="G71" s="38"/>
    </row>
    <row r="72" s="3" customFormat="1" ht="14.1" customHeight="1" spans="1:7">
      <c r="A72" s="87"/>
      <c r="B72" s="88" t="s">
        <v>88</v>
      </c>
      <c r="C72" s="102">
        <v>5</v>
      </c>
      <c r="D72" s="24"/>
      <c r="E72" s="38"/>
      <c r="F72" s="38"/>
      <c r="G72" s="38"/>
    </row>
    <row r="73" s="3" customFormat="1" ht="14.1" customHeight="1" spans="1:7">
      <c r="A73" s="87"/>
      <c r="B73" s="96" t="s">
        <v>69</v>
      </c>
      <c r="C73" s="24"/>
      <c r="D73" s="97" t="s">
        <v>70</v>
      </c>
      <c r="E73" s="38"/>
      <c r="F73" s="38"/>
      <c r="G73" s="38"/>
    </row>
    <row r="74" s="3" customFormat="1" ht="14.1" customHeight="1" spans="1:7">
      <c r="A74" s="87"/>
      <c r="B74" s="96" t="s">
        <v>89</v>
      </c>
      <c r="C74" s="24"/>
      <c r="D74" s="24"/>
      <c r="E74" s="38"/>
      <c r="F74" s="38"/>
      <c r="G74" s="38"/>
    </row>
    <row r="75" s="3" customFormat="1" ht="14.1" customHeight="1" spans="1:7">
      <c r="A75" s="85" t="s">
        <v>90</v>
      </c>
      <c r="B75" s="86" t="s">
        <v>91</v>
      </c>
      <c r="C75" s="24"/>
      <c r="D75" s="85">
        <f>SUM(D76,D93,D98)</f>
        <v>0</v>
      </c>
      <c r="E75" s="38"/>
      <c r="F75" s="38"/>
      <c r="G75" s="38"/>
    </row>
    <row r="76" s="3" customFormat="1" ht="14.1" customHeight="1" spans="1:7">
      <c r="A76" s="87" t="s">
        <v>13</v>
      </c>
      <c r="B76" s="90" t="s">
        <v>92</v>
      </c>
      <c r="C76" s="24"/>
      <c r="D76" s="24">
        <f>SUM(D77:D92)</f>
        <v>0</v>
      </c>
      <c r="E76" s="38"/>
      <c r="F76" s="38"/>
      <c r="G76" s="38"/>
    </row>
    <row r="77" s="3" customFormat="1" ht="24.9" customHeight="1" spans="1:7">
      <c r="A77" s="89"/>
      <c r="B77" s="95" t="s">
        <v>93</v>
      </c>
      <c r="C77" s="24">
        <v>10</v>
      </c>
      <c r="D77" s="24"/>
      <c r="E77" s="38"/>
      <c r="F77" s="38"/>
      <c r="G77" s="38"/>
    </row>
    <row r="78" s="3" customFormat="1" ht="24.9" customHeight="1" spans="1:7">
      <c r="A78" s="92"/>
      <c r="B78" s="95" t="s">
        <v>94</v>
      </c>
      <c r="C78" s="24">
        <v>8</v>
      </c>
      <c r="D78" s="24"/>
      <c r="E78" s="38"/>
      <c r="F78" s="38"/>
      <c r="G78" s="38"/>
    </row>
    <row r="79" s="3" customFormat="1" ht="14.1" customHeight="1" spans="1:7">
      <c r="A79" s="92"/>
      <c r="B79" s="88" t="s">
        <v>95</v>
      </c>
      <c r="C79" s="24">
        <v>6</v>
      </c>
      <c r="D79" s="24"/>
      <c r="E79" s="38"/>
      <c r="F79" s="38"/>
      <c r="G79" s="38"/>
    </row>
    <row r="80" s="3" customFormat="1" ht="14.1" customHeight="1" spans="1:7">
      <c r="A80" s="92"/>
      <c r="B80" s="88" t="s">
        <v>96</v>
      </c>
      <c r="C80" s="24">
        <v>4</v>
      </c>
      <c r="D80" s="24"/>
      <c r="E80" s="38"/>
      <c r="F80" s="38"/>
      <c r="G80" s="38"/>
    </row>
    <row r="81" s="3" customFormat="1" ht="24.9" customHeight="1" spans="1:7">
      <c r="A81" s="92"/>
      <c r="B81" s="90" t="s">
        <v>97</v>
      </c>
      <c r="C81" s="24">
        <v>5</v>
      </c>
      <c r="D81" s="24"/>
      <c r="E81" s="38"/>
      <c r="F81" s="38"/>
      <c r="G81" s="38"/>
    </row>
    <row r="82" s="3" customFormat="1" ht="14.1" customHeight="1" spans="1:7">
      <c r="A82" s="92"/>
      <c r="B82" s="99" t="s">
        <v>98</v>
      </c>
      <c r="C82" s="91">
        <v>5</v>
      </c>
      <c r="D82" s="24"/>
      <c r="E82" s="38"/>
      <c r="F82" s="38"/>
      <c r="G82" s="38"/>
    </row>
    <row r="83" s="3" customFormat="1" ht="14.1" customHeight="1" spans="1:7">
      <c r="A83" s="92"/>
      <c r="B83" s="99" t="s">
        <v>99</v>
      </c>
      <c r="C83" s="91">
        <v>10</v>
      </c>
      <c r="D83" s="24"/>
      <c r="E83" s="38"/>
      <c r="F83" s="38"/>
      <c r="G83" s="38"/>
    </row>
    <row r="84" s="3" customFormat="1" ht="14.1" customHeight="1" spans="1:7">
      <c r="A84" s="92"/>
      <c r="B84" s="93" t="s">
        <v>100</v>
      </c>
      <c r="C84" s="91">
        <v>5</v>
      </c>
      <c r="D84" s="24"/>
      <c r="E84" s="38"/>
      <c r="F84" s="38"/>
      <c r="G84" s="38"/>
    </row>
    <row r="85" s="3" customFormat="1" ht="14.1" customHeight="1" spans="1:7">
      <c r="A85" s="92"/>
      <c r="B85" s="93" t="s">
        <v>101</v>
      </c>
      <c r="C85" s="91">
        <v>5</v>
      </c>
      <c r="D85" s="24"/>
      <c r="E85" s="38"/>
      <c r="F85" s="38"/>
      <c r="G85" s="38"/>
    </row>
    <row r="86" s="3" customFormat="1" ht="25.5" spans="1:7">
      <c r="A86" s="92"/>
      <c r="B86" s="103" t="s">
        <v>102</v>
      </c>
      <c r="C86" s="91">
        <v>5</v>
      </c>
      <c r="D86" s="24"/>
      <c r="E86" s="38"/>
      <c r="F86" s="38"/>
      <c r="G86" s="38"/>
    </row>
    <row r="87" s="3" customFormat="1" ht="14.1" customHeight="1" spans="1:7">
      <c r="A87" s="92"/>
      <c r="B87" s="93" t="s">
        <v>103</v>
      </c>
      <c r="C87" s="91">
        <v>5</v>
      </c>
      <c r="D87" s="24"/>
      <c r="E87" s="38"/>
      <c r="F87" s="38"/>
      <c r="G87" s="38"/>
    </row>
    <row r="88" s="3" customFormat="1" ht="14.1" customHeight="1" spans="1:7">
      <c r="A88" s="92"/>
      <c r="B88" s="99" t="s">
        <v>104</v>
      </c>
      <c r="C88" s="91">
        <v>5</v>
      </c>
      <c r="D88" s="24"/>
      <c r="E88" s="38"/>
      <c r="F88" s="38"/>
      <c r="G88" s="38"/>
    </row>
    <row r="89" s="3" customFormat="1" ht="14.1" customHeight="1" spans="1:7">
      <c r="A89" s="92"/>
      <c r="B89" s="99" t="s">
        <v>105</v>
      </c>
      <c r="C89" s="91">
        <v>3</v>
      </c>
      <c r="D89" s="24"/>
      <c r="E89" s="38"/>
      <c r="F89" s="38"/>
      <c r="G89" s="38"/>
    </row>
    <row r="90" s="3" customFormat="1" ht="14.1" customHeight="1" spans="1:7">
      <c r="A90" s="92"/>
      <c r="B90" s="99" t="s">
        <v>106</v>
      </c>
      <c r="C90" s="91">
        <v>5</v>
      </c>
      <c r="D90" s="24"/>
      <c r="E90" s="38"/>
      <c r="F90" s="38"/>
      <c r="G90" s="38"/>
    </row>
    <row r="91" s="3" customFormat="1" ht="14.1" customHeight="1" spans="1:7">
      <c r="A91" s="92"/>
      <c r="B91" s="99" t="s">
        <v>107</v>
      </c>
      <c r="C91" s="91">
        <v>3</v>
      </c>
      <c r="D91" s="24"/>
      <c r="E91" s="38"/>
      <c r="F91" s="38"/>
      <c r="G91" s="38"/>
    </row>
    <row r="92" s="3" customFormat="1" ht="14.1" customHeight="1" spans="1:7">
      <c r="A92" s="94"/>
      <c r="B92" s="99" t="s">
        <v>108</v>
      </c>
      <c r="C92" s="91">
        <v>5</v>
      </c>
      <c r="D92" s="24"/>
      <c r="E92" s="38"/>
      <c r="F92" s="38"/>
      <c r="G92" s="38"/>
    </row>
    <row r="93" s="3" customFormat="1" ht="14.1" customHeight="1" spans="1:7">
      <c r="A93" s="87" t="s">
        <v>23</v>
      </c>
      <c r="B93" s="93" t="s">
        <v>109</v>
      </c>
      <c r="C93" s="91"/>
      <c r="D93" s="24">
        <f>SUM(D94:D97)</f>
        <v>0</v>
      </c>
      <c r="E93" s="38"/>
      <c r="F93" s="38"/>
      <c r="G93" s="38"/>
    </row>
    <row r="94" s="3" customFormat="1" ht="14.1" customHeight="1" spans="1:7">
      <c r="A94" s="89"/>
      <c r="B94" s="101" t="s">
        <v>110</v>
      </c>
      <c r="C94" s="91">
        <v>5</v>
      </c>
      <c r="D94" s="24"/>
      <c r="E94" s="38"/>
      <c r="F94" s="38"/>
      <c r="G94" s="38"/>
    </row>
    <row r="95" s="3" customFormat="1" ht="14.1" customHeight="1" spans="1:7">
      <c r="A95" s="92"/>
      <c r="B95" s="101" t="s">
        <v>111</v>
      </c>
      <c r="C95" s="91">
        <v>5</v>
      </c>
      <c r="D95" s="24"/>
      <c r="E95" s="38"/>
      <c r="F95" s="38"/>
      <c r="G95" s="38"/>
    </row>
    <row r="96" s="3" customFormat="1" ht="14.1" customHeight="1" spans="1:7">
      <c r="A96" s="92"/>
      <c r="B96" s="101" t="s">
        <v>112</v>
      </c>
      <c r="C96" s="91">
        <v>10</v>
      </c>
      <c r="D96" s="24"/>
      <c r="E96" s="38"/>
      <c r="F96" s="38"/>
      <c r="G96" s="38"/>
    </row>
    <row r="97" s="3" customFormat="1" ht="14.1" customHeight="1" spans="1:7">
      <c r="A97" s="94"/>
      <c r="B97" s="101" t="s">
        <v>113</v>
      </c>
      <c r="C97" s="102">
        <v>5</v>
      </c>
      <c r="D97" s="24"/>
      <c r="E97" s="38"/>
      <c r="F97" s="38"/>
      <c r="G97" s="38"/>
    </row>
    <row r="98" s="3" customFormat="1" ht="24.9" customHeight="1" spans="1:7">
      <c r="A98" s="87" t="s">
        <v>29</v>
      </c>
      <c r="B98" s="99" t="s">
        <v>114</v>
      </c>
      <c r="C98" s="91"/>
      <c r="D98" s="24">
        <f>SUM(D99:D100)</f>
        <v>0</v>
      </c>
      <c r="E98" s="38"/>
      <c r="F98" s="38"/>
      <c r="G98" s="38"/>
    </row>
    <row r="99" s="3" customFormat="1" ht="14.1" customHeight="1" spans="1:7">
      <c r="A99" s="89"/>
      <c r="B99" s="101" t="s">
        <v>115</v>
      </c>
      <c r="C99" s="91">
        <v>5</v>
      </c>
      <c r="D99" s="24"/>
      <c r="E99" s="38"/>
      <c r="F99" s="38"/>
      <c r="G99" s="38"/>
    </row>
    <row r="100" s="3" customFormat="1" ht="14.1" customHeight="1" spans="1:7">
      <c r="A100" s="94"/>
      <c r="B100" s="101" t="s">
        <v>116</v>
      </c>
      <c r="C100" s="91">
        <v>2</v>
      </c>
      <c r="D100" s="24"/>
      <c r="E100" s="38"/>
      <c r="F100" s="38"/>
      <c r="G100" s="38"/>
    </row>
    <row r="101" s="3" customFormat="1" ht="14.1" customHeight="1" spans="1:7">
      <c r="A101" s="104"/>
      <c r="B101" s="105" t="s">
        <v>117</v>
      </c>
      <c r="C101" s="91"/>
      <c r="D101" s="97" t="s">
        <v>118</v>
      </c>
      <c r="E101" s="38"/>
      <c r="F101" s="38"/>
      <c r="G101" s="38"/>
    </row>
    <row r="102" s="3" customFormat="1" ht="25.5" spans="1:7">
      <c r="A102" s="106" t="s">
        <v>119</v>
      </c>
      <c r="B102" s="99" t="s">
        <v>120</v>
      </c>
      <c r="C102" s="91"/>
      <c r="D102" s="85">
        <f>SUM(D103:D110)</f>
        <v>0</v>
      </c>
      <c r="E102" s="38"/>
      <c r="F102" s="38"/>
      <c r="G102" s="38"/>
    </row>
    <row r="103" s="3" customFormat="1" ht="14.1" customHeight="1" spans="1:7">
      <c r="A103" s="106"/>
      <c r="B103" s="100" t="s">
        <v>121</v>
      </c>
      <c r="C103" s="91">
        <v>20</v>
      </c>
      <c r="D103" s="24"/>
      <c r="E103" s="38"/>
      <c r="F103" s="38"/>
      <c r="G103" s="38"/>
    </row>
    <row r="104" s="3" customFormat="1" ht="14.1" customHeight="1" spans="1:7">
      <c r="A104" s="107"/>
      <c r="B104" s="100" t="s">
        <v>122</v>
      </c>
      <c r="C104" s="91">
        <v>10</v>
      </c>
      <c r="D104" s="24"/>
      <c r="E104" s="38"/>
      <c r="F104" s="38"/>
      <c r="G104" s="38"/>
    </row>
    <row r="105" s="3" customFormat="1" ht="14.1" customHeight="1" spans="1:7">
      <c r="A105" s="107"/>
      <c r="B105" s="101" t="s">
        <v>123</v>
      </c>
      <c r="C105" s="102">
        <v>10</v>
      </c>
      <c r="D105" s="24"/>
      <c r="E105" s="38"/>
      <c r="F105" s="38"/>
      <c r="G105" s="38"/>
    </row>
    <row r="106" s="3" customFormat="1" ht="14.1" customHeight="1" spans="1:7">
      <c r="A106" s="107"/>
      <c r="B106" s="101" t="s">
        <v>124</v>
      </c>
      <c r="C106" s="102">
        <v>10</v>
      </c>
      <c r="D106" s="24"/>
      <c r="E106" s="38"/>
      <c r="F106" s="38"/>
      <c r="G106" s="38"/>
    </row>
    <row r="107" s="3" customFormat="1" ht="14.1" customHeight="1" spans="1:7">
      <c r="A107" s="107"/>
      <c r="B107" s="101" t="s">
        <v>125</v>
      </c>
      <c r="C107" s="102">
        <v>5</v>
      </c>
      <c r="D107" s="24"/>
      <c r="E107" s="38"/>
      <c r="F107" s="38"/>
      <c r="G107" s="38"/>
    </row>
    <row r="108" s="3" customFormat="1" ht="14.1" customHeight="1" spans="1:7">
      <c r="A108" s="107"/>
      <c r="B108" s="101" t="s">
        <v>126</v>
      </c>
      <c r="C108" s="102">
        <v>5</v>
      </c>
      <c r="D108" s="24"/>
      <c r="E108" s="38"/>
      <c r="F108" s="38"/>
      <c r="G108" s="38"/>
    </row>
    <row r="109" s="3" customFormat="1" ht="14.1" customHeight="1" spans="1:7">
      <c r="A109" s="107"/>
      <c r="B109" s="101" t="s">
        <v>127</v>
      </c>
      <c r="C109" s="102">
        <v>10</v>
      </c>
      <c r="D109" s="24"/>
      <c r="E109" s="38"/>
      <c r="F109" s="38"/>
      <c r="G109" s="38"/>
    </row>
    <row r="110" s="3" customFormat="1" ht="14.1" customHeight="1" spans="1:7">
      <c r="A110" s="108"/>
      <c r="B110" s="101" t="s">
        <v>128</v>
      </c>
      <c r="C110" s="102">
        <v>15</v>
      </c>
      <c r="D110" s="24"/>
      <c r="E110" s="38"/>
      <c r="F110" s="38"/>
      <c r="G110" s="38"/>
    </row>
    <row r="111" s="3" customFormat="1" ht="18" customHeight="1" spans="1:7">
      <c r="A111" s="24"/>
      <c r="B111" s="49" t="s">
        <v>129</v>
      </c>
      <c r="C111" s="38"/>
      <c r="D111" s="24"/>
      <c r="E111" s="38"/>
      <c r="F111" s="38"/>
      <c r="G111" s="38"/>
    </row>
    <row r="112" ht="5.1" customHeight="1"/>
    <row r="113" customHeight="1" spans="2:7">
      <c r="B113" s="109"/>
      <c r="C113" s="110" t="s">
        <v>130</v>
      </c>
      <c r="D113" s="110"/>
      <c r="E113" s="110"/>
      <c r="F113" s="110"/>
      <c r="G113" s="110"/>
    </row>
    <row r="114" customHeight="1" spans="2:7">
      <c r="B114" s="57" t="s">
        <v>131</v>
      </c>
      <c r="C114" s="57" t="s">
        <v>132</v>
      </c>
      <c r="D114" s="57"/>
      <c r="E114" s="57"/>
      <c r="F114" s="57"/>
      <c r="G114" s="57"/>
    </row>
    <row r="115" customHeight="1"/>
    <row r="116" customHeight="1"/>
    <row r="117" ht="20.1" customHeight="1"/>
    <row r="118" ht="20.1" customHeight="1" spans="1:1">
      <c r="A118" s="4">
        <v>1</v>
      </c>
    </row>
    <row r="119" ht="20.1" customHeight="1" spans="1:1">
      <c r="A119" s="4"/>
    </row>
    <row r="120" ht="20.1" customHeight="1" spans="1:1">
      <c r="A120" s="4"/>
    </row>
  </sheetData>
  <mergeCells count="22">
    <mergeCell ref="A2:B2"/>
    <mergeCell ref="C2:G2"/>
    <mergeCell ref="A3:B3"/>
    <mergeCell ref="C3:G3"/>
    <mergeCell ref="A4:G4"/>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103:A110"/>
  </mergeCells>
  <pageMargins left="0.6" right="0.25" top="0.25" bottom="0.25" header="0" footer="0.25"/>
  <pageSetup paperSize="9" scale="86"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3"/>
  <sheetViews>
    <sheetView view="pageBreakPreview" zoomScaleNormal="100" topLeftCell="A49" workbookViewId="0">
      <selection activeCell="A8" sqref="A8:I8"/>
    </sheetView>
  </sheetViews>
  <sheetFormatPr defaultColWidth="9" defaultRowHeight="15"/>
  <cols>
    <col min="1" max="1" width="5.10833333333333" style="4" customWidth="1"/>
    <col min="2" max="2" width="10.6666666666667" style="4" customWidth="1"/>
    <col min="3" max="3" width="20.6666666666667" style="4" customWidth="1"/>
    <col min="4" max="4" width="7.66666666666667" style="4" customWidth="1"/>
    <col min="5" max="5" width="8.10833333333333" style="4" customWidth="1"/>
    <col min="6" max="6" width="9.66666666666667" style="4" customWidth="1"/>
    <col min="7" max="7" width="8.10833333333333" style="4" customWidth="1"/>
    <col min="8" max="8" width="9.66666666666667" style="4" customWidth="1"/>
    <col min="9" max="9" width="20.6666666666667" style="4" customWidth="1"/>
    <col min="10" max="16384" width="9" style="4"/>
  </cols>
  <sheetData>
    <row r="1" customHeight="1" spans="1:9">
      <c r="A1" s="5"/>
      <c r="B1" s="5"/>
      <c r="C1" s="5"/>
      <c r="D1" s="5"/>
      <c r="E1" s="5"/>
      <c r="F1" s="5"/>
      <c r="G1" s="5"/>
      <c r="H1" s="5"/>
      <c r="I1" s="30" t="s">
        <v>133</v>
      </c>
    </row>
    <row r="2" ht="17.1" customHeight="1" spans="1:20">
      <c r="A2" s="6" t="s">
        <v>134</v>
      </c>
      <c r="B2" s="6"/>
      <c r="C2" s="6"/>
      <c r="D2" s="6"/>
      <c r="E2" s="7" t="s">
        <v>135</v>
      </c>
      <c r="F2" s="7"/>
      <c r="G2" s="7"/>
      <c r="H2" s="7"/>
      <c r="I2" s="7"/>
      <c r="J2" s="31"/>
      <c r="K2" s="31"/>
      <c r="L2" s="31"/>
      <c r="M2" s="31"/>
      <c r="N2" s="31"/>
      <c r="O2" s="31"/>
      <c r="P2" s="31"/>
      <c r="Q2" s="31"/>
      <c r="R2" s="31"/>
      <c r="S2" s="31"/>
      <c r="T2" s="31"/>
    </row>
    <row r="3" ht="17.1" customHeight="1" spans="1:20">
      <c r="A3" s="7" t="s">
        <v>136</v>
      </c>
      <c r="B3" s="7"/>
      <c r="C3" s="7"/>
      <c r="D3" s="7"/>
      <c r="E3" s="8" t="s">
        <v>137</v>
      </c>
      <c r="F3" s="8"/>
      <c r="G3" s="8"/>
      <c r="H3" s="8"/>
      <c r="I3" s="8"/>
      <c r="J3" s="31"/>
      <c r="K3" s="31"/>
      <c r="L3" s="31"/>
      <c r="M3" s="31"/>
      <c r="N3" s="31"/>
      <c r="O3" s="31"/>
      <c r="P3" s="31"/>
      <c r="Q3" s="31"/>
      <c r="R3" s="31"/>
      <c r="S3" s="31"/>
      <c r="T3" s="31"/>
    </row>
    <row r="4" ht="17.1" customHeight="1" spans="1:20">
      <c r="A4" s="7" t="s">
        <v>138</v>
      </c>
      <c r="B4" s="7"/>
      <c r="C4" s="7"/>
      <c r="D4" s="7"/>
      <c r="E4" s="9"/>
      <c r="F4" s="9"/>
      <c r="G4" s="9"/>
      <c r="H4" s="9"/>
      <c r="I4" s="9"/>
      <c r="J4" s="31"/>
      <c r="K4" s="31"/>
      <c r="L4" s="31"/>
      <c r="M4" s="31"/>
      <c r="N4" s="31"/>
      <c r="O4" s="31"/>
      <c r="P4" s="31"/>
      <c r="Q4" s="31"/>
      <c r="R4" s="31"/>
      <c r="S4" s="31"/>
      <c r="T4" s="31"/>
    </row>
    <row r="5" s="1" customFormat="1" ht="12" customHeight="1" spans="1:20">
      <c r="A5" s="10"/>
      <c r="B5" s="10"/>
      <c r="C5" s="10"/>
      <c r="D5" s="10"/>
      <c r="E5" s="11"/>
      <c r="J5" s="11"/>
      <c r="K5" s="11"/>
      <c r="L5" s="11"/>
      <c r="M5" s="11"/>
      <c r="N5" s="11"/>
      <c r="O5" s="11"/>
      <c r="P5" s="11"/>
      <c r="Q5" s="11"/>
      <c r="R5" s="11"/>
      <c r="S5" s="11"/>
      <c r="T5" s="11"/>
    </row>
    <row r="6" ht="24.9" customHeight="1" spans="1:20">
      <c r="A6" s="12" t="s">
        <v>139</v>
      </c>
      <c r="B6" s="12"/>
      <c r="C6" s="12"/>
      <c r="D6" s="12"/>
      <c r="E6" s="12"/>
      <c r="F6" s="12"/>
      <c r="G6" s="12"/>
      <c r="H6" s="12"/>
      <c r="I6" s="12"/>
      <c r="J6" s="32"/>
      <c r="K6" s="32"/>
      <c r="L6" s="32"/>
      <c r="M6" s="32"/>
      <c r="N6" s="32"/>
      <c r="O6" s="32"/>
      <c r="P6" s="32"/>
      <c r="Q6" s="32"/>
      <c r="R6" s="32"/>
      <c r="S6" s="32"/>
      <c r="T6" s="32"/>
    </row>
    <row r="7" s="2" customFormat="1" ht="20.1" customHeight="1" spans="1:20">
      <c r="A7" s="12" t="s">
        <v>140</v>
      </c>
      <c r="B7" s="12"/>
      <c r="C7" s="12"/>
      <c r="D7" s="12"/>
      <c r="E7" s="12"/>
      <c r="F7" s="12"/>
      <c r="G7" s="12"/>
      <c r="H7" s="12"/>
      <c r="I7" s="12"/>
      <c r="J7" s="33"/>
      <c r="K7" s="33"/>
      <c r="L7" s="33"/>
      <c r="M7" s="33"/>
      <c r="N7" s="33"/>
      <c r="O7" s="33"/>
      <c r="P7" s="33"/>
      <c r="Q7" s="33"/>
      <c r="R7" s="33"/>
      <c r="S7" s="33"/>
      <c r="T7" s="33"/>
    </row>
    <row r="8" s="2" customFormat="1" ht="18" customHeight="1" spans="1:20">
      <c r="A8" s="13" t="s">
        <v>141</v>
      </c>
      <c r="B8" s="13"/>
      <c r="C8" s="13"/>
      <c r="D8" s="13"/>
      <c r="E8" s="13"/>
      <c r="F8" s="13"/>
      <c r="G8" s="13"/>
      <c r="H8" s="13"/>
      <c r="I8" s="13"/>
      <c r="J8" s="34"/>
      <c r="K8" s="34"/>
      <c r="L8" s="34"/>
      <c r="M8" s="34"/>
      <c r="N8" s="34"/>
      <c r="O8" s="34"/>
      <c r="P8" s="34"/>
      <c r="Q8" s="34"/>
      <c r="R8" s="34"/>
      <c r="S8" s="34"/>
      <c r="T8" s="34"/>
    </row>
    <row r="9" s="2" customFormat="1" ht="12" customHeight="1" spans="1:20">
      <c r="A9" s="14"/>
      <c r="B9" s="14"/>
      <c r="C9" s="14"/>
      <c r="D9" s="14"/>
      <c r="E9" s="14"/>
      <c r="F9" s="14"/>
      <c r="G9" s="14"/>
      <c r="H9" s="14"/>
      <c r="I9" s="14"/>
      <c r="J9" s="34"/>
      <c r="K9" s="34"/>
      <c r="L9" s="34"/>
      <c r="M9" s="34"/>
      <c r="N9" s="34"/>
      <c r="O9" s="34"/>
      <c r="P9" s="34"/>
      <c r="Q9" s="34"/>
      <c r="R9" s="34"/>
      <c r="S9" s="34"/>
      <c r="T9" s="34"/>
    </row>
    <row r="10" s="3" customFormat="1" ht="18" customHeight="1" spans="1:9">
      <c r="A10" s="15" t="s">
        <v>4</v>
      </c>
      <c r="B10" s="15" t="s">
        <v>142</v>
      </c>
      <c r="C10" s="16" t="s">
        <v>143</v>
      </c>
      <c r="D10" s="17"/>
      <c r="E10" s="18" t="s">
        <v>144</v>
      </c>
      <c r="F10" s="19"/>
      <c r="G10" s="18" t="s">
        <v>145</v>
      </c>
      <c r="H10" s="19"/>
      <c r="I10" s="35" t="s">
        <v>10</v>
      </c>
    </row>
    <row r="11" s="3" customFormat="1" ht="30" customHeight="1" spans="1:9">
      <c r="A11" s="36"/>
      <c r="B11" s="20"/>
      <c r="C11" s="21"/>
      <c r="D11" s="22"/>
      <c r="E11" s="23" t="s">
        <v>146</v>
      </c>
      <c r="F11" s="23" t="s">
        <v>147</v>
      </c>
      <c r="G11" s="23" t="s">
        <v>146</v>
      </c>
      <c r="H11" s="23" t="s">
        <v>147</v>
      </c>
      <c r="I11" s="36"/>
    </row>
    <row r="12" s="3" customFormat="1" ht="17.4" customHeight="1" spans="1:9">
      <c r="A12" s="24">
        <v>1</v>
      </c>
      <c r="B12" s="67"/>
      <c r="C12" s="68"/>
      <c r="D12" s="69"/>
      <c r="E12" s="24"/>
      <c r="F12" s="27" t="str">
        <f>IF(AND(E12&gt;=90),"Xuất sắc",IF(AND(E12&gt;=80),"Tốt",IF(AND(E12&gt;=70),"Khá",IF(AND(E12&gt;=60),"TB",IF(AND(E12&gt;=50),"TB",IF(AND(E12&lt;50),IF(AND(E12&gt;0),"Yếu",IF(AND(E12=0),"Không XL"," "))))))))</f>
        <v>Không XL</v>
      </c>
      <c r="G12" s="24"/>
      <c r="H12" s="27" t="str">
        <f>IF(AND(G12&gt;=90),"Xuất sắc",IF(AND(G12&gt;=80),"Tốt",IF(AND(G12&gt;=70),"Khá",IF(AND(G12&gt;=60),"TB",IF(AND(G12&gt;=50),"TB",IF(AND(G12&lt;50),IF(AND(G12&gt;0),"Yếu",IF(AND(G12=0),"Không XL"," "))))))))</f>
        <v>Không XL</v>
      </c>
      <c r="I12" s="37"/>
    </row>
    <row r="13" s="3" customFormat="1" ht="17.4" customHeight="1" spans="1:9">
      <c r="A13" s="24">
        <v>2</v>
      </c>
      <c r="B13" s="67"/>
      <c r="C13" s="68"/>
      <c r="D13" s="69"/>
      <c r="E13" s="24"/>
      <c r="F13" s="28" t="str">
        <f t="shared" ref="F13:F76" si="0">IF(AND(E13&gt;=90),"Xuất sắc",IF(AND(E13&gt;=80),"Tốt",IF(AND(E13&gt;=70),"Khá",IF(AND(E13&gt;=60),"TB",IF(AND(E13&gt;=50),"TB",IF(AND(E13&lt;50),IF(AND(E13&gt;0),"Yếu",IF(AND(E13=0),"Không XL"," "))))))))</f>
        <v>Không XL</v>
      </c>
      <c r="G13" s="24"/>
      <c r="H13" s="28" t="str">
        <f t="shared" ref="H13:H76" si="1">IF(AND(G13&gt;=90),"Xuất sắc",IF(AND(G13&gt;=80),"Tốt",IF(AND(G13&gt;=70),"Khá",IF(AND(G13&gt;=60),"TB",IF(AND(G13&gt;=50),"TB",IF(AND(G13&lt;50),IF(AND(G13&gt;0),"Yếu",IF(AND(G13=0),"Không XL"," "))))))))</f>
        <v>Không XL</v>
      </c>
      <c r="I13" s="37"/>
    </row>
    <row r="14" s="3" customFormat="1" ht="17.4" customHeight="1" spans="1:9">
      <c r="A14" s="24">
        <v>3</v>
      </c>
      <c r="B14" s="67"/>
      <c r="C14" s="68"/>
      <c r="D14" s="69"/>
      <c r="E14" s="24"/>
      <c r="F14" s="28" t="str">
        <f t="shared" si="0"/>
        <v>Không XL</v>
      </c>
      <c r="G14" s="24"/>
      <c r="H14" s="28" t="str">
        <f t="shared" si="1"/>
        <v>Không XL</v>
      </c>
      <c r="I14" s="37"/>
    </row>
    <row r="15" s="3" customFormat="1" ht="17.4" customHeight="1" spans="1:9">
      <c r="A15" s="24">
        <v>4</v>
      </c>
      <c r="B15" s="67"/>
      <c r="C15" s="68"/>
      <c r="D15" s="69"/>
      <c r="E15" s="24"/>
      <c r="F15" s="28" t="str">
        <f t="shared" si="0"/>
        <v>Không XL</v>
      </c>
      <c r="G15" s="24"/>
      <c r="H15" s="28" t="str">
        <f t="shared" si="1"/>
        <v>Không XL</v>
      </c>
      <c r="I15" s="38"/>
    </row>
    <row r="16" s="3" customFormat="1" ht="17.4" customHeight="1" spans="1:9">
      <c r="A16" s="24">
        <v>5</v>
      </c>
      <c r="B16" s="67"/>
      <c r="C16" s="68"/>
      <c r="D16" s="69"/>
      <c r="E16" s="24"/>
      <c r="F16" s="28" t="str">
        <f t="shared" si="0"/>
        <v>Không XL</v>
      </c>
      <c r="G16" s="24"/>
      <c r="H16" s="28" t="str">
        <f t="shared" si="1"/>
        <v>Không XL</v>
      </c>
      <c r="I16" s="38"/>
    </row>
    <row r="17" s="3" customFormat="1" ht="17.4" customHeight="1" spans="1:9">
      <c r="A17" s="24">
        <v>6</v>
      </c>
      <c r="B17" s="67"/>
      <c r="C17" s="68"/>
      <c r="D17" s="69"/>
      <c r="E17" s="24"/>
      <c r="F17" s="28" t="str">
        <f t="shared" si="0"/>
        <v>Không XL</v>
      </c>
      <c r="G17" s="24"/>
      <c r="H17" s="28" t="str">
        <f t="shared" si="1"/>
        <v>Không XL</v>
      </c>
      <c r="I17" s="38"/>
    </row>
    <row r="18" s="3" customFormat="1" ht="17.4" customHeight="1" spans="1:9">
      <c r="A18" s="24">
        <v>7</v>
      </c>
      <c r="B18" s="67"/>
      <c r="C18" s="68"/>
      <c r="D18" s="69"/>
      <c r="E18" s="24"/>
      <c r="F18" s="28" t="str">
        <f t="shared" si="0"/>
        <v>Không XL</v>
      </c>
      <c r="G18" s="24"/>
      <c r="H18" s="28" t="str">
        <f t="shared" si="1"/>
        <v>Không XL</v>
      </c>
      <c r="I18" s="38"/>
    </row>
    <row r="19" s="3" customFormat="1" ht="17.4" customHeight="1" spans="1:9">
      <c r="A19" s="24">
        <v>8</v>
      </c>
      <c r="B19" s="67"/>
      <c r="C19" s="68"/>
      <c r="D19" s="69"/>
      <c r="E19" s="24"/>
      <c r="F19" s="28" t="str">
        <f t="shared" si="0"/>
        <v>Không XL</v>
      </c>
      <c r="G19" s="24"/>
      <c r="H19" s="28" t="str">
        <f t="shared" si="1"/>
        <v>Không XL</v>
      </c>
      <c r="I19" s="38"/>
    </row>
    <row r="20" s="3" customFormat="1" ht="17.4" customHeight="1" spans="1:9">
      <c r="A20" s="24">
        <v>9</v>
      </c>
      <c r="B20" s="67"/>
      <c r="C20" s="68"/>
      <c r="D20" s="69"/>
      <c r="E20" s="24"/>
      <c r="F20" s="28" t="str">
        <f t="shared" si="0"/>
        <v>Không XL</v>
      </c>
      <c r="G20" s="24"/>
      <c r="H20" s="28" t="str">
        <f t="shared" si="1"/>
        <v>Không XL</v>
      </c>
      <c r="I20" s="37"/>
    </row>
    <row r="21" s="3" customFormat="1" ht="17.4" customHeight="1" spans="1:9">
      <c r="A21" s="24">
        <v>10</v>
      </c>
      <c r="B21" s="67"/>
      <c r="C21" s="68"/>
      <c r="D21" s="69"/>
      <c r="E21" s="24"/>
      <c r="F21" s="28" t="str">
        <f t="shared" si="0"/>
        <v>Không XL</v>
      </c>
      <c r="G21" s="24"/>
      <c r="H21" s="28" t="str">
        <f t="shared" si="1"/>
        <v>Không XL</v>
      </c>
      <c r="I21" s="37"/>
    </row>
    <row r="22" s="3" customFormat="1" ht="17.4" customHeight="1" spans="1:9">
      <c r="A22" s="24">
        <v>11</v>
      </c>
      <c r="B22" s="67"/>
      <c r="C22" s="68"/>
      <c r="D22" s="69"/>
      <c r="E22" s="24"/>
      <c r="F22" s="28" t="str">
        <f t="shared" si="0"/>
        <v>Không XL</v>
      </c>
      <c r="G22" s="24"/>
      <c r="H22" s="28" t="str">
        <f t="shared" si="1"/>
        <v>Không XL</v>
      </c>
      <c r="I22" s="37"/>
    </row>
    <row r="23" s="3" customFormat="1" ht="17.4" customHeight="1" spans="1:9">
      <c r="A23" s="24">
        <v>12</v>
      </c>
      <c r="B23" s="67"/>
      <c r="C23" s="68"/>
      <c r="D23" s="69"/>
      <c r="E23" s="24"/>
      <c r="F23" s="28" t="str">
        <f t="shared" si="0"/>
        <v>Không XL</v>
      </c>
      <c r="G23" s="24"/>
      <c r="H23" s="28" t="str">
        <f t="shared" si="1"/>
        <v>Không XL</v>
      </c>
      <c r="I23" s="38"/>
    </row>
    <row r="24" s="3" customFormat="1" ht="17.4" customHeight="1" spans="1:9">
      <c r="A24" s="24">
        <v>13</v>
      </c>
      <c r="B24" s="67"/>
      <c r="C24" s="68"/>
      <c r="D24" s="69"/>
      <c r="E24" s="24"/>
      <c r="F24" s="28" t="str">
        <f t="shared" si="0"/>
        <v>Không XL</v>
      </c>
      <c r="G24" s="24"/>
      <c r="H24" s="28" t="str">
        <f t="shared" si="1"/>
        <v>Không XL</v>
      </c>
      <c r="I24" s="38"/>
    </row>
    <row r="25" s="3" customFormat="1" ht="17.4" customHeight="1" spans="1:9">
      <c r="A25" s="24">
        <v>14</v>
      </c>
      <c r="B25" s="67"/>
      <c r="C25" s="68"/>
      <c r="D25" s="69"/>
      <c r="E25" s="24"/>
      <c r="F25" s="28" t="str">
        <f t="shared" si="0"/>
        <v>Không XL</v>
      </c>
      <c r="G25" s="24"/>
      <c r="H25" s="28" t="str">
        <f t="shared" si="1"/>
        <v>Không XL</v>
      </c>
      <c r="I25" s="38"/>
    </row>
    <row r="26" s="3" customFormat="1" ht="17.4" customHeight="1" spans="1:9">
      <c r="A26" s="24">
        <v>15</v>
      </c>
      <c r="B26" s="67"/>
      <c r="C26" s="68"/>
      <c r="D26" s="69"/>
      <c r="E26" s="24"/>
      <c r="F26" s="28" t="str">
        <f t="shared" si="0"/>
        <v>Không XL</v>
      </c>
      <c r="G26" s="24"/>
      <c r="H26" s="28" t="str">
        <f t="shared" si="1"/>
        <v>Không XL</v>
      </c>
      <c r="I26" s="38"/>
    </row>
    <row r="27" s="3" customFormat="1" ht="17.4" customHeight="1" spans="1:9">
      <c r="A27" s="24">
        <v>16</v>
      </c>
      <c r="B27" s="67"/>
      <c r="C27" s="68"/>
      <c r="D27" s="69"/>
      <c r="E27" s="24"/>
      <c r="F27" s="28" t="str">
        <f t="shared" si="0"/>
        <v>Không XL</v>
      </c>
      <c r="G27" s="24"/>
      <c r="H27" s="28" t="str">
        <f t="shared" si="1"/>
        <v>Không XL</v>
      </c>
      <c r="I27" s="38"/>
    </row>
    <row r="28" s="3" customFormat="1" ht="17.4" customHeight="1" spans="1:9">
      <c r="A28" s="24">
        <v>17</v>
      </c>
      <c r="B28" s="67"/>
      <c r="C28" s="68"/>
      <c r="D28" s="69"/>
      <c r="E28" s="24"/>
      <c r="F28" s="28" t="str">
        <f t="shared" si="0"/>
        <v>Không XL</v>
      </c>
      <c r="G28" s="24"/>
      <c r="H28" s="28" t="str">
        <f t="shared" si="1"/>
        <v>Không XL</v>
      </c>
      <c r="I28" s="38"/>
    </row>
    <row r="29" s="3" customFormat="1" ht="17.4" customHeight="1" spans="1:9">
      <c r="A29" s="24">
        <v>18</v>
      </c>
      <c r="B29" s="67"/>
      <c r="C29" s="68"/>
      <c r="D29" s="69"/>
      <c r="E29" s="24"/>
      <c r="F29" s="28" t="str">
        <f t="shared" si="0"/>
        <v>Không XL</v>
      </c>
      <c r="G29" s="24"/>
      <c r="H29" s="28" t="str">
        <f t="shared" si="1"/>
        <v>Không XL</v>
      </c>
      <c r="I29" s="38"/>
    </row>
    <row r="30" s="3" customFormat="1" ht="17.4" customHeight="1" spans="1:9">
      <c r="A30" s="24">
        <v>19</v>
      </c>
      <c r="B30" s="67"/>
      <c r="C30" s="68"/>
      <c r="D30" s="69"/>
      <c r="E30" s="24"/>
      <c r="F30" s="28" t="str">
        <f t="shared" si="0"/>
        <v>Không XL</v>
      </c>
      <c r="G30" s="24"/>
      <c r="H30" s="28" t="str">
        <f t="shared" si="1"/>
        <v>Không XL</v>
      </c>
      <c r="I30" s="38"/>
    </row>
    <row r="31" s="3" customFormat="1" ht="17.4" customHeight="1" spans="1:9">
      <c r="A31" s="24">
        <v>20</v>
      </c>
      <c r="B31" s="67"/>
      <c r="C31" s="68"/>
      <c r="D31" s="69"/>
      <c r="E31" s="24"/>
      <c r="F31" s="28" t="str">
        <f t="shared" si="0"/>
        <v>Không XL</v>
      </c>
      <c r="G31" s="24"/>
      <c r="H31" s="28" t="str">
        <f t="shared" si="1"/>
        <v>Không XL</v>
      </c>
      <c r="I31" s="37"/>
    </row>
    <row r="32" s="3" customFormat="1" ht="17.4" customHeight="1" spans="1:9">
      <c r="A32" s="24">
        <v>21</v>
      </c>
      <c r="B32" s="67"/>
      <c r="C32" s="68"/>
      <c r="D32" s="69"/>
      <c r="E32" s="24"/>
      <c r="F32" s="28" t="str">
        <f t="shared" si="0"/>
        <v>Không XL</v>
      </c>
      <c r="G32" s="24"/>
      <c r="H32" s="28" t="str">
        <f t="shared" si="1"/>
        <v>Không XL</v>
      </c>
      <c r="I32" s="38"/>
    </row>
    <row r="33" s="3" customFormat="1" ht="17.4" customHeight="1" spans="1:9">
      <c r="A33" s="24">
        <v>22</v>
      </c>
      <c r="B33" s="67"/>
      <c r="C33" s="68"/>
      <c r="D33" s="69"/>
      <c r="E33" s="24"/>
      <c r="F33" s="28" t="str">
        <f t="shared" si="0"/>
        <v>Không XL</v>
      </c>
      <c r="G33" s="24"/>
      <c r="H33" s="28" t="str">
        <f t="shared" si="1"/>
        <v>Không XL</v>
      </c>
      <c r="I33" s="38"/>
    </row>
    <row r="34" s="3" customFormat="1" ht="17.4" customHeight="1" spans="1:9">
      <c r="A34" s="24">
        <v>23</v>
      </c>
      <c r="B34" s="67"/>
      <c r="C34" s="68"/>
      <c r="D34" s="69"/>
      <c r="E34" s="24"/>
      <c r="F34" s="28" t="str">
        <f t="shared" si="0"/>
        <v>Không XL</v>
      </c>
      <c r="G34" s="24"/>
      <c r="H34" s="28" t="str">
        <f t="shared" si="1"/>
        <v>Không XL</v>
      </c>
      <c r="I34" s="38"/>
    </row>
    <row r="35" s="3" customFormat="1" ht="17.4" customHeight="1" spans="1:9">
      <c r="A35" s="24">
        <v>24</v>
      </c>
      <c r="B35" s="67"/>
      <c r="C35" s="68"/>
      <c r="D35" s="69"/>
      <c r="E35" s="24"/>
      <c r="F35" s="28" t="str">
        <f t="shared" si="0"/>
        <v>Không XL</v>
      </c>
      <c r="G35" s="24"/>
      <c r="H35" s="28" t="str">
        <f t="shared" si="1"/>
        <v>Không XL</v>
      </c>
      <c r="I35" s="38"/>
    </row>
    <row r="36" s="3" customFormat="1" ht="17.4" customHeight="1" spans="1:9">
      <c r="A36" s="24">
        <v>25</v>
      </c>
      <c r="B36" s="67"/>
      <c r="C36" s="68"/>
      <c r="D36" s="69"/>
      <c r="E36" s="24"/>
      <c r="F36" s="28" t="str">
        <f t="shared" si="0"/>
        <v>Không XL</v>
      </c>
      <c r="G36" s="24"/>
      <c r="H36" s="28" t="str">
        <f t="shared" si="1"/>
        <v>Không XL</v>
      </c>
      <c r="I36" s="38"/>
    </row>
    <row r="37" s="3" customFormat="1" ht="17.4" customHeight="1" spans="1:9">
      <c r="A37" s="24">
        <v>26</v>
      </c>
      <c r="B37" s="67"/>
      <c r="C37" s="68"/>
      <c r="D37" s="69"/>
      <c r="E37" s="24"/>
      <c r="F37" s="28" t="str">
        <f t="shared" si="0"/>
        <v>Không XL</v>
      </c>
      <c r="G37" s="24"/>
      <c r="H37" s="28" t="str">
        <f t="shared" si="1"/>
        <v>Không XL</v>
      </c>
      <c r="I37" s="38"/>
    </row>
    <row r="38" s="3" customFormat="1" ht="17.4" customHeight="1" spans="1:9">
      <c r="A38" s="24">
        <v>27</v>
      </c>
      <c r="B38" s="67"/>
      <c r="C38" s="68"/>
      <c r="D38" s="69"/>
      <c r="E38" s="24"/>
      <c r="F38" s="28" t="str">
        <f t="shared" si="0"/>
        <v>Không XL</v>
      </c>
      <c r="G38" s="24"/>
      <c r="H38" s="28" t="str">
        <f t="shared" si="1"/>
        <v>Không XL</v>
      </c>
      <c r="I38" s="37"/>
    </row>
    <row r="39" s="3" customFormat="1" ht="17.4" customHeight="1" spans="1:9">
      <c r="A39" s="24">
        <v>28</v>
      </c>
      <c r="B39" s="67"/>
      <c r="C39" s="68"/>
      <c r="D39" s="69"/>
      <c r="E39" s="24"/>
      <c r="F39" s="28" t="str">
        <f t="shared" si="0"/>
        <v>Không XL</v>
      </c>
      <c r="G39" s="24"/>
      <c r="H39" s="28" t="str">
        <f t="shared" si="1"/>
        <v>Không XL</v>
      </c>
      <c r="I39" s="38"/>
    </row>
    <row r="40" s="3" customFormat="1" ht="17.4" customHeight="1" spans="1:9">
      <c r="A40" s="24">
        <v>29</v>
      </c>
      <c r="B40" s="67"/>
      <c r="C40" s="68"/>
      <c r="D40" s="69"/>
      <c r="E40" s="24"/>
      <c r="F40" s="28" t="str">
        <f t="shared" si="0"/>
        <v>Không XL</v>
      </c>
      <c r="G40" s="24"/>
      <c r="H40" s="28" t="str">
        <f t="shared" si="1"/>
        <v>Không XL</v>
      </c>
      <c r="I40" s="37"/>
    </row>
    <row r="41" s="3" customFormat="1" ht="17.4" customHeight="1" spans="1:9">
      <c r="A41" s="24">
        <v>30</v>
      </c>
      <c r="B41" s="67"/>
      <c r="C41" s="68"/>
      <c r="D41" s="69"/>
      <c r="E41" s="24"/>
      <c r="F41" s="28" t="str">
        <f t="shared" si="0"/>
        <v>Không XL</v>
      </c>
      <c r="G41" s="24"/>
      <c r="H41" s="28" t="str">
        <f t="shared" si="1"/>
        <v>Không XL</v>
      </c>
      <c r="I41" s="37"/>
    </row>
    <row r="42" s="3" customFormat="1" ht="17.4" customHeight="1" spans="1:9">
      <c r="A42" s="24">
        <v>31</v>
      </c>
      <c r="B42" s="67"/>
      <c r="C42" s="68"/>
      <c r="D42" s="69"/>
      <c r="E42" s="24"/>
      <c r="F42" s="28" t="str">
        <f t="shared" si="0"/>
        <v>Không XL</v>
      </c>
      <c r="G42" s="24"/>
      <c r="H42" s="28" t="str">
        <f t="shared" si="1"/>
        <v>Không XL</v>
      </c>
      <c r="I42" s="37"/>
    </row>
    <row r="43" s="3" customFormat="1" ht="17.4" customHeight="1" spans="1:9">
      <c r="A43" s="24">
        <v>32</v>
      </c>
      <c r="B43" s="67"/>
      <c r="C43" s="68"/>
      <c r="D43" s="69"/>
      <c r="E43" s="24"/>
      <c r="F43" s="28" t="str">
        <f t="shared" si="0"/>
        <v>Không XL</v>
      </c>
      <c r="G43" s="24"/>
      <c r="H43" s="28" t="str">
        <f t="shared" si="1"/>
        <v>Không XL</v>
      </c>
      <c r="I43" s="38"/>
    </row>
    <row r="44" s="3" customFormat="1" ht="17.4" customHeight="1" spans="1:9">
      <c r="A44" s="24">
        <v>33</v>
      </c>
      <c r="B44" s="67"/>
      <c r="C44" s="68"/>
      <c r="D44" s="69"/>
      <c r="E44" s="24"/>
      <c r="F44" s="28" t="str">
        <f t="shared" si="0"/>
        <v>Không XL</v>
      </c>
      <c r="G44" s="24"/>
      <c r="H44" s="28" t="str">
        <f t="shared" si="1"/>
        <v>Không XL</v>
      </c>
      <c r="I44" s="38"/>
    </row>
    <row r="45" s="3" customFormat="1" ht="17.4" customHeight="1" spans="1:9">
      <c r="A45" s="24">
        <v>34</v>
      </c>
      <c r="B45" s="67"/>
      <c r="C45" s="68"/>
      <c r="D45" s="69"/>
      <c r="E45" s="24"/>
      <c r="F45" s="28" t="str">
        <f t="shared" si="0"/>
        <v>Không XL</v>
      </c>
      <c r="G45" s="24"/>
      <c r="H45" s="28" t="str">
        <f t="shared" si="1"/>
        <v>Không XL</v>
      </c>
      <c r="I45" s="38"/>
    </row>
    <row r="46" s="3" customFormat="1" ht="17.4" customHeight="1" spans="1:9">
      <c r="A46" s="24">
        <v>35</v>
      </c>
      <c r="B46" s="67"/>
      <c r="C46" s="68"/>
      <c r="D46" s="69"/>
      <c r="E46" s="24"/>
      <c r="F46" s="28" t="str">
        <f t="shared" si="0"/>
        <v>Không XL</v>
      </c>
      <c r="G46" s="24"/>
      <c r="H46" s="28" t="str">
        <f t="shared" si="1"/>
        <v>Không XL</v>
      </c>
      <c r="I46" s="38"/>
    </row>
    <row r="47" s="3" customFormat="1" ht="17.4" customHeight="1" spans="1:9">
      <c r="A47" s="24">
        <v>36</v>
      </c>
      <c r="B47" s="67"/>
      <c r="C47" s="68"/>
      <c r="D47" s="69"/>
      <c r="E47" s="24"/>
      <c r="F47" s="28" t="str">
        <f t="shared" si="0"/>
        <v>Không XL</v>
      </c>
      <c r="G47" s="24"/>
      <c r="H47" s="28" t="str">
        <f t="shared" si="1"/>
        <v>Không XL</v>
      </c>
      <c r="I47" s="38"/>
    </row>
    <row r="48" s="3" customFormat="1" ht="17.4" customHeight="1" spans="1:9">
      <c r="A48" s="24">
        <v>37</v>
      </c>
      <c r="B48" s="67"/>
      <c r="C48" s="68"/>
      <c r="D48" s="69"/>
      <c r="E48" s="24"/>
      <c r="F48" s="28" t="str">
        <f t="shared" si="0"/>
        <v>Không XL</v>
      </c>
      <c r="G48" s="24"/>
      <c r="H48" s="28" t="str">
        <f t="shared" si="1"/>
        <v>Không XL</v>
      </c>
      <c r="I48" s="38"/>
    </row>
    <row r="49" s="3" customFormat="1" ht="17.4" customHeight="1" spans="1:9">
      <c r="A49" s="24">
        <v>38</v>
      </c>
      <c r="B49" s="67"/>
      <c r="C49" s="68"/>
      <c r="D49" s="69"/>
      <c r="E49" s="24"/>
      <c r="F49" s="28" t="str">
        <f t="shared" si="0"/>
        <v>Không XL</v>
      </c>
      <c r="G49" s="24"/>
      <c r="H49" s="28" t="str">
        <f t="shared" si="1"/>
        <v>Không XL</v>
      </c>
      <c r="I49" s="38"/>
    </row>
    <row r="50" s="3" customFormat="1" ht="17.4" customHeight="1" spans="1:9">
      <c r="A50" s="24">
        <v>39</v>
      </c>
      <c r="B50" s="67"/>
      <c r="C50" s="68"/>
      <c r="D50" s="69"/>
      <c r="E50" s="24"/>
      <c r="F50" s="28" t="str">
        <f t="shared" si="0"/>
        <v>Không XL</v>
      </c>
      <c r="G50" s="24"/>
      <c r="H50" s="28" t="str">
        <f t="shared" si="1"/>
        <v>Không XL</v>
      </c>
      <c r="I50" s="38"/>
    </row>
    <row r="51" s="3" customFormat="1" ht="17.4" customHeight="1" spans="1:9">
      <c r="A51" s="24">
        <v>40</v>
      </c>
      <c r="B51" s="67"/>
      <c r="C51" s="68"/>
      <c r="D51" s="69"/>
      <c r="E51" s="24"/>
      <c r="F51" s="28" t="str">
        <f t="shared" si="0"/>
        <v>Không XL</v>
      </c>
      <c r="G51" s="24"/>
      <c r="H51" s="28" t="str">
        <f t="shared" si="1"/>
        <v>Không XL</v>
      </c>
      <c r="I51" s="37"/>
    </row>
    <row r="52" s="3" customFormat="1" ht="17.4" customHeight="1" spans="1:9">
      <c r="A52" s="24">
        <v>41</v>
      </c>
      <c r="B52" s="67"/>
      <c r="C52" s="68"/>
      <c r="D52" s="69"/>
      <c r="E52" s="24"/>
      <c r="F52" s="28" t="str">
        <f t="shared" si="0"/>
        <v>Không XL</v>
      </c>
      <c r="G52" s="24"/>
      <c r="H52" s="28" t="str">
        <f t="shared" si="1"/>
        <v>Không XL</v>
      </c>
      <c r="I52" s="38"/>
    </row>
    <row r="53" s="3" customFormat="1" ht="17.4" customHeight="1" spans="1:9">
      <c r="A53" s="24">
        <v>42</v>
      </c>
      <c r="B53" s="67"/>
      <c r="C53" s="68"/>
      <c r="D53" s="69"/>
      <c r="E53" s="24"/>
      <c r="F53" s="28" t="str">
        <f t="shared" si="0"/>
        <v>Không XL</v>
      </c>
      <c r="G53" s="24"/>
      <c r="H53" s="28" t="str">
        <f t="shared" si="1"/>
        <v>Không XL</v>
      </c>
      <c r="I53" s="38"/>
    </row>
    <row r="54" s="3" customFormat="1" ht="17.4" customHeight="1" spans="1:9">
      <c r="A54" s="24">
        <v>43</v>
      </c>
      <c r="B54" s="67"/>
      <c r="C54" s="68"/>
      <c r="D54" s="69"/>
      <c r="E54" s="24"/>
      <c r="F54" s="28" t="str">
        <f t="shared" si="0"/>
        <v>Không XL</v>
      </c>
      <c r="G54" s="24"/>
      <c r="H54" s="28" t="str">
        <f t="shared" si="1"/>
        <v>Không XL</v>
      </c>
      <c r="I54" s="38"/>
    </row>
    <row r="55" s="3" customFormat="1" ht="17.4" customHeight="1" spans="1:9">
      <c r="A55" s="24">
        <v>44</v>
      </c>
      <c r="B55" s="67"/>
      <c r="C55" s="68"/>
      <c r="D55" s="69"/>
      <c r="E55" s="24"/>
      <c r="F55" s="28" t="str">
        <f t="shared" si="0"/>
        <v>Không XL</v>
      </c>
      <c r="G55" s="24"/>
      <c r="H55" s="28" t="str">
        <f t="shared" si="1"/>
        <v>Không XL</v>
      </c>
      <c r="I55" s="38"/>
    </row>
    <row r="56" s="3" customFormat="1" ht="17.4" customHeight="1" spans="1:9">
      <c r="A56" s="24">
        <v>45</v>
      </c>
      <c r="B56" s="67"/>
      <c r="C56" s="68"/>
      <c r="D56" s="69"/>
      <c r="E56" s="24"/>
      <c r="F56" s="28" t="str">
        <f t="shared" si="0"/>
        <v>Không XL</v>
      </c>
      <c r="G56" s="24"/>
      <c r="H56" s="28" t="str">
        <f t="shared" si="1"/>
        <v>Không XL</v>
      </c>
      <c r="I56" s="38"/>
    </row>
    <row r="57" s="3" customFormat="1" ht="17.4" customHeight="1" spans="1:9">
      <c r="A57" s="24">
        <v>46</v>
      </c>
      <c r="B57" s="67"/>
      <c r="C57" s="68"/>
      <c r="D57" s="69"/>
      <c r="E57" s="24"/>
      <c r="F57" s="28" t="str">
        <f t="shared" si="0"/>
        <v>Không XL</v>
      </c>
      <c r="G57" s="24"/>
      <c r="H57" s="28" t="str">
        <f t="shared" si="1"/>
        <v>Không XL</v>
      </c>
      <c r="I57" s="38"/>
    </row>
    <row r="58" s="3" customFormat="1" ht="17.4" customHeight="1" spans="1:9">
      <c r="A58" s="24">
        <v>47</v>
      </c>
      <c r="B58" s="67"/>
      <c r="C58" s="68"/>
      <c r="D58" s="69"/>
      <c r="E58" s="24"/>
      <c r="F58" s="28" t="str">
        <f t="shared" si="0"/>
        <v>Không XL</v>
      </c>
      <c r="G58" s="24"/>
      <c r="H58" s="28" t="str">
        <f t="shared" si="1"/>
        <v>Không XL</v>
      </c>
      <c r="I58" s="37"/>
    </row>
    <row r="59" s="3" customFormat="1" ht="17.4" customHeight="1" spans="1:9">
      <c r="A59" s="24">
        <v>48</v>
      </c>
      <c r="B59" s="67"/>
      <c r="C59" s="68"/>
      <c r="D59" s="69"/>
      <c r="E59" s="24"/>
      <c r="F59" s="28" t="str">
        <f t="shared" si="0"/>
        <v>Không XL</v>
      </c>
      <c r="G59" s="24"/>
      <c r="H59" s="28" t="str">
        <f t="shared" si="1"/>
        <v>Không XL</v>
      </c>
      <c r="I59" s="38"/>
    </row>
    <row r="60" s="3" customFormat="1" ht="17.4" customHeight="1" spans="1:9">
      <c r="A60" s="24">
        <v>49</v>
      </c>
      <c r="B60" s="67"/>
      <c r="C60" s="68"/>
      <c r="D60" s="69"/>
      <c r="E60" s="24"/>
      <c r="F60" s="28" t="str">
        <f t="shared" si="0"/>
        <v>Không XL</v>
      </c>
      <c r="G60" s="24"/>
      <c r="H60" s="28" t="str">
        <f t="shared" si="1"/>
        <v>Không XL</v>
      </c>
      <c r="I60" s="37"/>
    </row>
    <row r="61" s="3" customFormat="1" ht="17.4" customHeight="1" spans="1:9">
      <c r="A61" s="24">
        <v>50</v>
      </c>
      <c r="B61" s="67"/>
      <c r="C61" s="68"/>
      <c r="D61" s="69"/>
      <c r="E61" s="24"/>
      <c r="F61" s="28" t="str">
        <f t="shared" si="0"/>
        <v>Không XL</v>
      </c>
      <c r="G61" s="24"/>
      <c r="H61" s="28" t="str">
        <f t="shared" si="1"/>
        <v>Không XL</v>
      </c>
      <c r="I61" s="37"/>
    </row>
    <row r="62" s="3" customFormat="1" ht="17.4" customHeight="1" spans="1:9">
      <c r="A62" s="24">
        <v>51</v>
      </c>
      <c r="B62" s="67"/>
      <c r="C62" s="68"/>
      <c r="D62" s="69"/>
      <c r="E62" s="24"/>
      <c r="F62" s="28" t="str">
        <f t="shared" si="0"/>
        <v>Không XL</v>
      </c>
      <c r="G62" s="24"/>
      <c r="H62" s="28" t="str">
        <f t="shared" si="1"/>
        <v>Không XL</v>
      </c>
      <c r="I62" s="37"/>
    </row>
    <row r="63" s="3" customFormat="1" ht="17.4" customHeight="1" spans="1:9">
      <c r="A63" s="24">
        <v>52</v>
      </c>
      <c r="B63" s="67"/>
      <c r="C63" s="68"/>
      <c r="D63" s="69"/>
      <c r="E63" s="24"/>
      <c r="F63" s="28" t="str">
        <f t="shared" si="0"/>
        <v>Không XL</v>
      </c>
      <c r="G63" s="24"/>
      <c r="H63" s="28" t="str">
        <f t="shared" si="1"/>
        <v>Không XL</v>
      </c>
      <c r="I63" s="38"/>
    </row>
    <row r="64" s="3" customFormat="1" ht="17.4" customHeight="1" spans="1:9">
      <c r="A64" s="24">
        <v>53</v>
      </c>
      <c r="B64" s="67"/>
      <c r="C64" s="68"/>
      <c r="D64" s="69"/>
      <c r="E64" s="24"/>
      <c r="F64" s="28" t="str">
        <f t="shared" si="0"/>
        <v>Không XL</v>
      </c>
      <c r="G64" s="24"/>
      <c r="H64" s="28" t="str">
        <f t="shared" si="1"/>
        <v>Không XL</v>
      </c>
      <c r="I64" s="38"/>
    </row>
    <row r="65" s="3" customFormat="1" ht="17.4" customHeight="1" spans="1:9">
      <c r="A65" s="24">
        <v>54</v>
      </c>
      <c r="B65" s="67"/>
      <c r="C65" s="68"/>
      <c r="D65" s="69"/>
      <c r="E65" s="24"/>
      <c r="F65" s="28" t="str">
        <f t="shared" si="0"/>
        <v>Không XL</v>
      </c>
      <c r="G65" s="24"/>
      <c r="H65" s="28" t="str">
        <f t="shared" si="1"/>
        <v>Không XL</v>
      </c>
      <c r="I65" s="38"/>
    </row>
    <row r="66" s="3" customFormat="1" ht="17.4" customHeight="1" spans="1:9">
      <c r="A66" s="24">
        <v>55</v>
      </c>
      <c r="B66" s="67"/>
      <c r="C66" s="68"/>
      <c r="D66" s="69"/>
      <c r="E66" s="24"/>
      <c r="F66" s="28" t="str">
        <f t="shared" si="0"/>
        <v>Không XL</v>
      </c>
      <c r="G66" s="24"/>
      <c r="H66" s="28" t="str">
        <f t="shared" si="1"/>
        <v>Không XL</v>
      </c>
      <c r="I66" s="38"/>
    </row>
    <row r="67" s="3" customFormat="1" ht="17.4" customHeight="1" spans="1:9">
      <c r="A67" s="24">
        <v>56</v>
      </c>
      <c r="B67" s="67"/>
      <c r="C67" s="68"/>
      <c r="D67" s="69"/>
      <c r="E67" s="24"/>
      <c r="F67" s="28" t="str">
        <f t="shared" si="0"/>
        <v>Không XL</v>
      </c>
      <c r="G67" s="24"/>
      <c r="H67" s="28" t="str">
        <f t="shared" si="1"/>
        <v>Không XL</v>
      </c>
      <c r="I67" s="38"/>
    </row>
    <row r="68" s="3" customFormat="1" ht="17.4" customHeight="1" spans="1:9">
      <c r="A68" s="24">
        <v>57</v>
      </c>
      <c r="B68" s="67"/>
      <c r="C68" s="68"/>
      <c r="D68" s="69"/>
      <c r="E68" s="24"/>
      <c r="F68" s="28" t="str">
        <f t="shared" si="0"/>
        <v>Không XL</v>
      </c>
      <c r="G68" s="24"/>
      <c r="H68" s="28" t="str">
        <f t="shared" si="1"/>
        <v>Không XL</v>
      </c>
      <c r="I68" s="38"/>
    </row>
    <row r="69" s="3" customFormat="1" ht="17.4" customHeight="1" spans="1:9">
      <c r="A69" s="24">
        <v>58</v>
      </c>
      <c r="B69" s="67"/>
      <c r="C69" s="68"/>
      <c r="D69" s="69"/>
      <c r="E69" s="24"/>
      <c r="F69" s="28" t="str">
        <f t="shared" si="0"/>
        <v>Không XL</v>
      </c>
      <c r="G69" s="24"/>
      <c r="H69" s="28" t="str">
        <f t="shared" si="1"/>
        <v>Không XL</v>
      </c>
      <c r="I69" s="38"/>
    </row>
    <row r="70" s="3" customFormat="1" ht="17.4" customHeight="1" spans="1:9">
      <c r="A70" s="24">
        <v>59</v>
      </c>
      <c r="B70" s="67"/>
      <c r="C70" s="68"/>
      <c r="D70" s="69"/>
      <c r="E70" s="24"/>
      <c r="F70" s="28" t="str">
        <f t="shared" si="0"/>
        <v>Không XL</v>
      </c>
      <c r="G70" s="24"/>
      <c r="H70" s="28" t="str">
        <f t="shared" si="1"/>
        <v>Không XL</v>
      </c>
      <c r="I70" s="38"/>
    </row>
    <row r="71" s="3" customFormat="1" ht="17.4" customHeight="1" spans="1:9">
      <c r="A71" s="24">
        <v>60</v>
      </c>
      <c r="B71" s="67"/>
      <c r="C71" s="68"/>
      <c r="D71" s="69"/>
      <c r="E71" s="24"/>
      <c r="F71" s="28" t="str">
        <f t="shared" si="0"/>
        <v>Không XL</v>
      </c>
      <c r="G71" s="24"/>
      <c r="H71" s="28" t="str">
        <f t="shared" si="1"/>
        <v>Không XL</v>
      </c>
      <c r="I71" s="37"/>
    </row>
    <row r="72" s="3" customFormat="1" ht="17.4" customHeight="1" spans="1:9">
      <c r="A72" s="24">
        <v>61</v>
      </c>
      <c r="B72" s="67"/>
      <c r="C72" s="68"/>
      <c r="D72" s="69"/>
      <c r="E72" s="24"/>
      <c r="F72" s="28" t="str">
        <f t="shared" si="0"/>
        <v>Không XL</v>
      </c>
      <c r="G72" s="24"/>
      <c r="H72" s="28" t="str">
        <f t="shared" si="1"/>
        <v>Không XL</v>
      </c>
      <c r="I72" s="38"/>
    </row>
    <row r="73" s="3" customFormat="1" ht="17.4" customHeight="1" spans="1:9">
      <c r="A73" s="24">
        <v>62</v>
      </c>
      <c r="B73" s="67"/>
      <c r="C73" s="68"/>
      <c r="D73" s="69"/>
      <c r="E73" s="24"/>
      <c r="F73" s="28" t="str">
        <f t="shared" si="0"/>
        <v>Không XL</v>
      </c>
      <c r="G73" s="24"/>
      <c r="H73" s="28" t="str">
        <f t="shared" si="1"/>
        <v>Không XL</v>
      </c>
      <c r="I73" s="38"/>
    </row>
    <row r="74" s="3" customFormat="1" ht="17.4" customHeight="1" spans="1:9">
      <c r="A74" s="24">
        <v>63</v>
      </c>
      <c r="B74" s="67"/>
      <c r="C74" s="68"/>
      <c r="D74" s="69"/>
      <c r="E74" s="24"/>
      <c r="F74" s="28" t="str">
        <f t="shared" si="0"/>
        <v>Không XL</v>
      </c>
      <c r="G74" s="24"/>
      <c r="H74" s="28" t="str">
        <f t="shared" si="1"/>
        <v>Không XL</v>
      </c>
      <c r="I74" s="38"/>
    </row>
    <row r="75" s="3" customFormat="1" ht="17.4" customHeight="1" spans="1:9">
      <c r="A75" s="24">
        <v>64</v>
      </c>
      <c r="B75" s="67"/>
      <c r="C75" s="68"/>
      <c r="D75" s="69"/>
      <c r="E75" s="24"/>
      <c r="F75" s="28" t="str">
        <f t="shared" si="0"/>
        <v>Không XL</v>
      </c>
      <c r="G75" s="24"/>
      <c r="H75" s="28" t="str">
        <f t="shared" si="1"/>
        <v>Không XL</v>
      </c>
      <c r="I75" s="38"/>
    </row>
    <row r="76" s="3" customFormat="1" ht="17.4" customHeight="1" spans="1:9">
      <c r="A76" s="24">
        <v>65</v>
      </c>
      <c r="B76" s="67"/>
      <c r="C76" s="68"/>
      <c r="D76" s="69"/>
      <c r="E76" s="24"/>
      <c r="F76" s="28" t="str">
        <f t="shared" si="0"/>
        <v>Không XL</v>
      </c>
      <c r="G76" s="24"/>
      <c r="H76" s="28" t="str">
        <f t="shared" si="1"/>
        <v>Không XL</v>
      </c>
      <c r="I76" s="38"/>
    </row>
    <row r="77" s="3" customFormat="1" ht="17.4" customHeight="1" spans="1:9">
      <c r="A77" s="24">
        <v>66</v>
      </c>
      <c r="B77" s="67"/>
      <c r="C77" s="68"/>
      <c r="D77" s="69"/>
      <c r="E77" s="24"/>
      <c r="F77" s="28" t="str">
        <f t="shared" ref="F77" si="2">IF(AND(E77&gt;=90),"Xuất sắc",IF(AND(E77&gt;=80),"Tốt",IF(AND(E77&gt;=70),"Khá",IF(AND(E77&gt;=60),"TB",IF(AND(E77&gt;=50),"TB",IF(AND(E77&lt;50),IF(AND(E77&gt;0),"Yếu",IF(AND(E77=0),"Không XL"," "))))))))</f>
        <v>Không XL</v>
      </c>
      <c r="G77" s="24"/>
      <c r="H77" s="28" t="str">
        <f t="shared" ref="H77" si="3">IF(AND(G77&gt;=90),"Xuất sắc",IF(AND(G77&gt;=80),"Tốt",IF(AND(G77&gt;=70),"Khá",IF(AND(G77&gt;=60),"TB",IF(AND(G77&gt;=50),"TB",IF(AND(G77&lt;50),IF(AND(G77&gt;0),"Yếu",IF(AND(G77=0),"Không XL"," "))))))))</f>
        <v>Không XL</v>
      </c>
      <c r="I77" s="38"/>
    </row>
    <row r="78" ht="20.1" customHeight="1" spans="1:9">
      <c r="A78" s="5"/>
      <c r="B78" s="5"/>
      <c r="C78" s="70" t="s">
        <v>148</v>
      </c>
      <c r="D78" s="70"/>
      <c r="E78" s="70"/>
      <c r="F78" s="70"/>
      <c r="G78" s="70"/>
      <c r="H78" s="70"/>
      <c r="I78" s="70"/>
    </row>
    <row r="79" ht="18" customHeight="1" spans="3:9">
      <c r="C79" s="43" t="s">
        <v>149</v>
      </c>
      <c r="D79" s="44"/>
      <c r="E79" s="71" t="s">
        <v>144</v>
      </c>
      <c r="F79" s="72"/>
      <c r="G79" s="71" t="s">
        <v>145</v>
      </c>
      <c r="H79" s="72"/>
      <c r="I79" s="61" t="s">
        <v>10</v>
      </c>
    </row>
    <row r="80" s="3" customFormat="1" ht="18" customHeight="1" spans="3:9">
      <c r="C80" s="47"/>
      <c r="D80" s="48"/>
      <c r="E80" s="23" t="s">
        <v>150</v>
      </c>
      <c r="F80" s="49" t="s">
        <v>151</v>
      </c>
      <c r="G80" s="23" t="s">
        <v>150</v>
      </c>
      <c r="H80" s="49" t="s">
        <v>151</v>
      </c>
      <c r="I80" s="73"/>
    </row>
    <row r="81" ht="18" customHeight="1" spans="3:9">
      <c r="C81" s="50" t="s">
        <v>152</v>
      </c>
      <c r="D81" s="51"/>
      <c r="E81" s="29">
        <f>COUNTIF(F12:F77,"Xuất sắc")</f>
        <v>0</v>
      </c>
      <c r="F81" s="52">
        <f>E81*100/$A$77</f>
        <v>0</v>
      </c>
      <c r="G81" s="29">
        <f>COUNTIF(H12:H77,"Xuất sắc")</f>
        <v>0</v>
      </c>
      <c r="H81" s="52">
        <f>G81*100/$A$77</f>
        <v>0</v>
      </c>
      <c r="I81" s="62"/>
    </row>
    <row r="82" ht="18" customHeight="1" spans="3:9">
      <c r="C82" s="50" t="s">
        <v>153</v>
      </c>
      <c r="D82" s="51"/>
      <c r="E82" s="29">
        <f>COUNTIF(F12:F77,"Tốt")</f>
        <v>0</v>
      </c>
      <c r="F82" s="52">
        <f>E82*100/$A$77</f>
        <v>0</v>
      </c>
      <c r="G82" s="29">
        <f>COUNTIF(H12:H77,"Tốt")</f>
        <v>0</v>
      </c>
      <c r="H82" s="52">
        <f t="shared" ref="H82:H86" si="4">G82*100/$A$77</f>
        <v>0</v>
      </c>
      <c r="I82" s="62"/>
    </row>
    <row r="83" ht="18" customHeight="1" spans="3:9">
      <c r="C83" s="50" t="s">
        <v>154</v>
      </c>
      <c r="D83" s="51"/>
      <c r="E83" s="29">
        <f>COUNTIF(F12:F77,"Khá")</f>
        <v>0</v>
      </c>
      <c r="F83" s="52">
        <f t="shared" ref="F83:F86" si="5">E83*100/$A$77</f>
        <v>0</v>
      </c>
      <c r="G83" s="29">
        <f>COUNTIF(H12:H77,"Khá")</f>
        <v>0</v>
      </c>
      <c r="H83" s="52">
        <f t="shared" si="4"/>
        <v>0</v>
      </c>
      <c r="I83" s="62"/>
    </row>
    <row r="84" ht="18" customHeight="1" spans="3:9">
      <c r="C84" s="50" t="s">
        <v>155</v>
      </c>
      <c r="D84" s="51"/>
      <c r="E84" s="29">
        <f>COUNTIF(F12:F77,"TB")</f>
        <v>0</v>
      </c>
      <c r="F84" s="52">
        <f t="shared" si="5"/>
        <v>0</v>
      </c>
      <c r="G84" s="29">
        <f>COUNTIF(H12:H77,"TB")</f>
        <v>0</v>
      </c>
      <c r="H84" s="52">
        <f t="shared" si="4"/>
        <v>0</v>
      </c>
      <c r="I84" s="62"/>
    </row>
    <row r="85" ht="18" customHeight="1" spans="3:9">
      <c r="C85" s="50" t="s">
        <v>156</v>
      </c>
      <c r="D85" s="51"/>
      <c r="E85" s="29">
        <f>COUNTIF(F12:F77,"Yếu")</f>
        <v>0</v>
      </c>
      <c r="F85" s="52">
        <f t="shared" si="5"/>
        <v>0</v>
      </c>
      <c r="G85" s="29">
        <f>COUNTIF(H12:H77,"Yếu")</f>
        <v>0</v>
      </c>
      <c r="H85" s="52">
        <f t="shared" si="4"/>
        <v>0</v>
      </c>
      <c r="I85" s="62"/>
    </row>
    <row r="86" ht="18" customHeight="1" spans="3:9">
      <c r="C86" s="53" t="s">
        <v>157</v>
      </c>
      <c r="D86" s="54"/>
      <c r="E86" s="55">
        <f>COUNTIF(F12:F77,"Không XL")</f>
        <v>66</v>
      </c>
      <c r="F86" s="56">
        <f t="shared" si="5"/>
        <v>100</v>
      </c>
      <c r="G86" s="55">
        <f>COUNTIF(H12:H77,"Không XL")</f>
        <v>66</v>
      </c>
      <c r="H86" s="56">
        <f t="shared" si="4"/>
        <v>100</v>
      </c>
      <c r="I86" s="63"/>
    </row>
    <row r="87" spans="3:6">
      <c r="C87" s="57"/>
      <c r="D87" s="57"/>
      <c r="F87" s="58"/>
    </row>
    <row r="88" ht="18" customHeight="1" spans="5:9">
      <c r="E88" s="59" t="s">
        <v>158</v>
      </c>
      <c r="F88" s="59"/>
      <c r="G88" s="59"/>
      <c r="H88" s="59"/>
      <c r="I88" s="59"/>
    </row>
    <row r="89" ht="18" customHeight="1" spans="1:10">
      <c r="A89" s="9" t="s">
        <v>159</v>
      </c>
      <c r="B89" s="9"/>
      <c r="C89" s="9"/>
      <c r="D89" s="9"/>
      <c r="E89" s="9"/>
      <c r="F89" s="9" t="s">
        <v>144</v>
      </c>
      <c r="G89" s="9"/>
      <c r="H89" s="9"/>
      <c r="I89" s="64" t="s">
        <v>160</v>
      </c>
      <c r="J89" s="64"/>
    </row>
    <row r="90" ht="18" customHeight="1"/>
    <row r="91" ht="18" customHeight="1"/>
    <row r="92" ht="18" customHeight="1"/>
    <row r="93" ht="18" customHeight="1" spans="1:1">
      <c r="A93" s="4">
        <v>1</v>
      </c>
    </row>
  </sheetData>
  <mergeCells count="30">
    <mergeCell ref="A2:D2"/>
    <mergeCell ref="E2:I2"/>
    <mergeCell ref="A3:D3"/>
    <mergeCell ref="E3:I3"/>
    <mergeCell ref="A4:D4"/>
    <mergeCell ref="E4:I4"/>
    <mergeCell ref="A5:D5"/>
    <mergeCell ref="A6:I6"/>
    <mergeCell ref="A7:I7"/>
    <mergeCell ref="A8:I8"/>
    <mergeCell ref="E10:F10"/>
    <mergeCell ref="G10:H10"/>
    <mergeCell ref="C78:I78"/>
    <mergeCell ref="E79:F79"/>
    <mergeCell ref="G79:H79"/>
    <mergeCell ref="C81:D81"/>
    <mergeCell ref="C82:D82"/>
    <mergeCell ref="C83:D83"/>
    <mergeCell ref="C84:D84"/>
    <mergeCell ref="C85:D85"/>
    <mergeCell ref="C86:D86"/>
    <mergeCell ref="E88:I88"/>
    <mergeCell ref="A89:E89"/>
    <mergeCell ref="F89:H89"/>
    <mergeCell ref="A10:A11"/>
    <mergeCell ref="B10:B11"/>
    <mergeCell ref="I10:I11"/>
    <mergeCell ref="I79:I80"/>
    <mergeCell ref="C10:D11"/>
    <mergeCell ref="C79:D80"/>
  </mergeCells>
  <conditionalFormatting sqref="F12:F77 H12:H77">
    <cfRule type="cellIs" dxfId="0" priority="1" stopIfTrue="1" operator="equal">
      <formula>"SVG"</formula>
    </cfRule>
    <cfRule type="cellIs" dxfId="1" priority="2" stopIfTrue="1" operator="equal">
      <formula>"SVXS"</formula>
    </cfRule>
  </conditionalFormatting>
  <pageMargins left="0.5" right="0.25" top="0.5" bottom="0.5" header="0" footer="0.25"/>
  <pageSetup paperSize="9" scale="95"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1"/>
  <sheetViews>
    <sheetView workbookViewId="0">
      <selection activeCell="C1" sqref="C1"/>
    </sheetView>
  </sheetViews>
  <sheetFormatPr defaultColWidth="7.21666666666667" defaultRowHeight="12.75" outlineLevelCol="2"/>
  <cols>
    <col min="1" max="1" width="23.4416666666667" style="65" customWidth="1"/>
    <col min="2" max="2" width="1" style="65" customWidth="1"/>
    <col min="3" max="3" width="25.3333333333333" style="65" customWidth="1"/>
    <col min="4" max="16384" width="7.21666666666667" style="65"/>
  </cols>
  <sheetData>
    <row r="1" ht="15.75" spans="1:3">
      <c r="A1" s="66"/>
      <c r="C1" s="66"/>
    </row>
    <row r="2" ht="15.75" spans="1:1">
      <c r="A2" s="66"/>
    </row>
    <row r="3" ht="15.75" spans="1:3">
      <c r="A3" s="66"/>
      <c r="C3" s="66"/>
    </row>
    <row r="4" ht="15.75" spans="1:3">
      <c r="A4" s="66"/>
      <c r="C4" s="66"/>
    </row>
    <row r="5" ht="15.75" spans="3:3">
      <c r="C5" s="66"/>
    </row>
    <row r="6" ht="15.75" spans="3:3">
      <c r="C6" s="66"/>
    </row>
    <row r="7" ht="15.75" spans="1:3">
      <c r="A7" s="66"/>
      <c r="C7" s="66"/>
    </row>
    <row r="8" ht="15.75" spans="1:3">
      <c r="A8" s="66"/>
      <c r="C8" s="66"/>
    </row>
    <row r="9" ht="15.75" spans="1:3">
      <c r="A9"/>
      <c r="C9" s="66"/>
    </row>
    <row r="10" ht="15.75" spans="1:3">
      <c r="A10" s="66"/>
      <c r="C10" s="66"/>
    </row>
    <row r="11" ht="15.75" spans="1:3">
      <c r="A11"/>
      <c r="C11" s="66"/>
    </row>
    <row r="12" ht="15.75" spans="3:3">
      <c r="C12" s="66"/>
    </row>
    <row r="13" ht="15.75" spans="3:3">
      <c r="C13" s="66"/>
    </row>
    <row r="14" ht="15.75" spans="1:3">
      <c r="A14" s="66"/>
      <c r="C14"/>
    </row>
    <row r="15" ht="15.75" spans="1:1">
      <c r="A15" s="66"/>
    </row>
    <row r="16" ht="15.75" spans="1:1">
      <c r="A16" s="66"/>
    </row>
    <row r="17" ht="15.75" spans="1:3">
      <c r="A17"/>
      <c r="C17" s="66"/>
    </row>
    <row r="18" ht="15.75" spans="3:3">
      <c r="C18" s="66"/>
    </row>
    <row r="19" ht="15.75" spans="3:3">
      <c r="C19" s="66"/>
    </row>
    <row r="20" ht="15.75" spans="1:3">
      <c r="A20"/>
      <c r="C20" s="66"/>
    </row>
    <row r="21" ht="15.75" spans="1:3">
      <c r="A21"/>
      <c r="C21" s="66"/>
    </row>
    <row r="22" ht="15.75" spans="1:3">
      <c r="A22" s="66"/>
      <c r="C22" s="66"/>
    </row>
    <row r="23" ht="15.75" spans="1:3">
      <c r="A23" s="66"/>
      <c r="C23"/>
    </row>
    <row r="24" ht="15.75" spans="1:1">
      <c r="A24" s="66"/>
    </row>
    <row r="25" ht="15.75" spans="1:1">
      <c r="A25" s="66"/>
    </row>
    <row r="26" ht="15.75" spans="1:3">
      <c r="A26" s="66"/>
      <c r="C26"/>
    </row>
    <row r="27" ht="15.75" spans="1:3">
      <c r="A27" s="66"/>
      <c r="C27" s="66"/>
    </row>
    <row r="28" ht="15.75" spans="1:3">
      <c r="A28" s="66"/>
      <c r="C28" s="66"/>
    </row>
    <row r="29" ht="15.75" spans="1:3">
      <c r="A29" s="66"/>
      <c r="C29" s="66"/>
    </row>
    <row r="30" ht="15.75" spans="1:3">
      <c r="A30" s="66"/>
      <c r="C30" s="66"/>
    </row>
    <row r="31" ht="15.75" spans="1:3">
      <c r="A31" s="66"/>
      <c r="C31" s="66"/>
    </row>
    <row r="32" ht="15.75" spans="1:3">
      <c r="A32" s="66"/>
      <c r="C32" s="66"/>
    </row>
    <row r="33" ht="15.75" spans="1:3">
      <c r="A33" s="66"/>
      <c r="C33" s="66"/>
    </row>
    <row r="34" ht="15.75" spans="1:3">
      <c r="A34" s="66"/>
      <c r="C34" s="66"/>
    </row>
    <row r="35" ht="15.75" spans="1:3">
      <c r="A35" s="66"/>
      <c r="C35" s="66"/>
    </row>
    <row r="36" ht="15.75" spans="1:3">
      <c r="A36" s="66"/>
      <c r="C36"/>
    </row>
    <row r="37" ht="15.75" spans="1:1">
      <c r="A37" s="66"/>
    </row>
    <row r="38" ht="15.75" spans="1:1">
      <c r="A38" s="66"/>
    </row>
    <row r="39" ht="15.75" spans="1:3">
      <c r="A39" s="66"/>
      <c r="C39"/>
    </row>
    <row r="40" ht="15.75" spans="1:3">
      <c r="A40" s="66"/>
      <c r="C40" s="66"/>
    </row>
    <row r="41" ht="15.75" spans="1:3">
      <c r="A41"/>
      <c r="C41"/>
    </row>
  </sheetData>
  <sheetProtection password="8863" sheet="1" objects="1"/>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2"/>
  <sheetViews>
    <sheetView tabSelected="1" zoomScale="115" zoomScaleNormal="115" topLeftCell="A7" workbookViewId="0">
      <selection activeCell="E31" sqref="E31"/>
    </sheetView>
  </sheetViews>
  <sheetFormatPr defaultColWidth="9" defaultRowHeight="15"/>
  <cols>
    <col min="1" max="1" width="5.10833333333333" style="4" customWidth="1"/>
    <col min="2" max="2" width="10.6666666666667" style="4" customWidth="1"/>
    <col min="3" max="3" width="20.6666666666667" style="4" customWidth="1"/>
    <col min="4" max="4" width="7.66666666666667" style="4" customWidth="1"/>
    <col min="5" max="5" width="8.10833333333333" style="4" customWidth="1"/>
    <col min="6" max="6" width="9.66666666666667" style="4" customWidth="1"/>
    <col min="7" max="7" width="8.10833333333333" style="4" customWidth="1"/>
    <col min="8" max="8" width="9.66666666666667" style="4" customWidth="1"/>
    <col min="9" max="9" width="20.6666666666667" style="4" customWidth="1"/>
    <col min="10" max="16384" width="9" style="4"/>
  </cols>
  <sheetData>
    <row r="1" customHeight="1" spans="1:9">
      <c r="A1" s="5"/>
      <c r="B1" s="5"/>
      <c r="C1" s="5"/>
      <c r="D1" s="5"/>
      <c r="E1" s="5"/>
      <c r="F1" s="5"/>
      <c r="G1" s="5"/>
      <c r="H1" s="5"/>
      <c r="I1" s="30" t="s">
        <v>133</v>
      </c>
    </row>
    <row r="2" ht="17.1" customHeight="1" spans="1:20">
      <c r="A2" s="6" t="s">
        <v>134</v>
      </c>
      <c r="B2" s="6"/>
      <c r="C2" s="6"/>
      <c r="D2" s="6"/>
      <c r="E2" s="7" t="s">
        <v>135</v>
      </c>
      <c r="F2" s="7"/>
      <c r="G2" s="7"/>
      <c r="H2" s="7"/>
      <c r="I2" s="7"/>
      <c r="J2" s="31"/>
      <c r="K2" s="31"/>
      <c r="L2" s="31"/>
      <c r="M2" s="31"/>
      <c r="N2" s="31"/>
      <c r="O2" s="31"/>
      <c r="P2" s="31"/>
      <c r="Q2" s="31"/>
      <c r="R2" s="31"/>
      <c r="S2" s="31"/>
      <c r="T2" s="31"/>
    </row>
    <row r="3" ht="17.1" customHeight="1" spans="1:20">
      <c r="A3" s="7" t="s">
        <v>136</v>
      </c>
      <c r="B3" s="7"/>
      <c r="C3" s="7"/>
      <c r="D3" s="7"/>
      <c r="E3" s="8" t="s">
        <v>137</v>
      </c>
      <c r="F3" s="8"/>
      <c r="G3" s="8"/>
      <c r="H3" s="8"/>
      <c r="I3" s="8"/>
      <c r="J3" s="31"/>
      <c r="K3" s="31"/>
      <c r="L3" s="31"/>
      <c r="M3" s="31"/>
      <c r="N3" s="31"/>
      <c r="O3" s="31"/>
      <c r="P3" s="31"/>
      <c r="Q3" s="31"/>
      <c r="R3" s="31"/>
      <c r="S3" s="31"/>
      <c r="T3" s="31"/>
    </row>
    <row r="4" ht="17.1" customHeight="1" spans="1:20">
      <c r="A4" s="7" t="s">
        <v>138</v>
      </c>
      <c r="B4" s="7"/>
      <c r="C4" s="7"/>
      <c r="D4" s="7"/>
      <c r="E4" s="9"/>
      <c r="F4" s="9"/>
      <c r="G4" s="9"/>
      <c r="H4" s="9"/>
      <c r="I4" s="9"/>
      <c r="J4" s="31"/>
      <c r="K4" s="31"/>
      <c r="L4" s="31"/>
      <c r="M4" s="31"/>
      <c r="N4" s="31"/>
      <c r="O4" s="31"/>
      <c r="P4" s="31"/>
      <c r="Q4" s="31"/>
      <c r="R4" s="31"/>
      <c r="S4" s="31"/>
      <c r="T4" s="31"/>
    </row>
    <row r="5" s="1" customFormat="1" ht="12" customHeight="1" spans="1:20">
      <c r="A5" s="10"/>
      <c r="B5" s="10"/>
      <c r="C5" s="10"/>
      <c r="D5" s="10"/>
      <c r="E5" s="11"/>
      <c r="J5" s="11"/>
      <c r="K5" s="11"/>
      <c r="L5" s="11"/>
      <c r="M5" s="11"/>
      <c r="N5" s="11"/>
      <c r="O5" s="11"/>
      <c r="P5" s="11"/>
      <c r="Q5" s="11"/>
      <c r="R5" s="11"/>
      <c r="S5" s="11"/>
      <c r="T5" s="11"/>
    </row>
    <row r="6" ht="24.9" customHeight="1" spans="1:20">
      <c r="A6" s="12" t="s">
        <v>139</v>
      </c>
      <c r="B6" s="12"/>
      <c r="C6" s="12"/>
      <c r="D6" s="12"/>
      <c r="E6" s="12"/>
      <c r="F6" s="12"/>
      <c r="G6" s="12"/>
      <c r="H6" s="12"/>
      <c r="I6" s="12"/>
      <c r="J6" s="32"/>
      <c r="K6" s="32"/>
      <c r="L6" s="32"/>
      <c r="M6" s="32"/>
      <c r="N6" s="32"/>
      <c r="O6" s="32"/>
      <c r="P6" s="32"/>
      <c r="Q6" s="32"/>
      <c r="R6" s="32"/>
      <c r="S6" s="32"/>
      <c r="T6" s="32"/>
    </row>
    <row r="7" s="2" customFormat="1" ht="20.1" customHeight="1" spans="1:20">
      <c r="A7" s="12" t="s">
        <v>161</v>
      </c>
      <c r="B7" s="12"/>
      <c r="C7" s="12"/>
      <c r="D7" s="12"/>
      <c r="E7" s="12"/>
      <c r="F7" s="12"/>
      <c r="G7" s="12"/>
      <c r="H7" s="12"/>
      <c r="I7" s="12"/>
      <c r="J7" s="33"/>
      <c r="K7" s="33"/>
      <c r="L7" s="33"/>
      <c r="M7" s="33"/>
      <c r="N7" s="33"/>
      <c r="O7" s="33"/>
      <c r="P7" s="33"/>
      <c r="Q7" s="33"/>
      <c r="R7" s="33"/>
      <c r="S7" s="33"/>
      <c r="T7" s="33"/>
    </row>
    <row r="8" s="2" customFormat="1" ht="18" customHeight="1" spans="1:20">
      <c r="A8" s="13" t="s">
        <v>162</v>
      </c>
      <c r="B8" s="13"/>
      <c r="C8" s="13"/>
      <c r="D8" s="13"/>
      <c r="E8" s="13"/>
      <c r="F8" s="13"/>
      <c r="G8" s="13"/>
      <c r="H8" s="13"/>
      <c r="I8" s="13"/>
      <c r="J8" s="34"/>
      <c r="K8" s="34"/>
      <c r="L8" s="34"/>
      <c r="M8" s="34"/>
      <c r="N8" s="34"/>
      <c r="O8" s="34"/>
      <c r="P8" s="34"/>
      <c r="Q8" s="34"/>
      <c r="R8" s="34"/>
      <c r="S8" s="34"/>
      <c r="T8" s="34"/>
    </row>
    <row r="9" s="2" customFormat="1" ht="12" customHeight="1" spans="1:20">
      <c r="A9" s="14"/>
      <c r="B9" s="14"/>
      <c r="C9" s="14"/>
      <c r="D9" s="14"/>
      <c r="E9" s="14"/>
      <c r="F9" s="14"/>
      <c r="G9" s="14"/>
      <c r="H9" s="14"/>
      <c r="I9" s="14"/>
      <c r="J9" s="34"/>
      <c r="K9" s="34"/>
      <c r="L9" s="34"/>
      <c r="M9" s="34"/>
      <c r="N9" s="34"/>
      <c r="O9" s="34"/>
      <c r="P9" s="34"/>
      <c r="Q9" s="34"/>
      <c r="R9" s="34"/>
      <c r="S9" s="34"/>
      <c r="T9" s="34"/>
    </row>
    <row r="10" s="3" customFormat="1" ht="18" customHeight="1" spans="1:9">
      <c r="A10" s="15" t="s">
        <v>4</v>
      </c>
      <c r="B10" s="15" t="s">
        <v>142</v>
      </c>
      <c r="C10" s="16" t="s">
        <v>143</v>
      </c>
      <c r="D10" s="17"/>
      <c r="E10" s="18" t="s">
        <v>144</v>
      </c>
      <c r="F10" s="19"/>
      <c r="G10" s="18" t="s">
        <v>145</v>
      </c>
      <c r="H10" s="19"/>
      <c r="I10" s="35" t="s">
        <v>10</v>
      </c>
    </row>
    <row r="11" s="3" customFormat="1" ht="30" customHeight="1" spans="1:9">
      <c r="A11" s="20"/>
      <c r="B11" s="20"/>
      <c r="C11" s="21"/>
      <c r="D11" s="22"/>
      <c r="E11" s="23" t="s">
        <v>146</v>
      </c>
      <c r="F11" s="23" t="s">
        <v>147</v>
      </c>
      <c r="G11" s="23" t="s">
        <v>146</v>
      </c>
      <c r="H11" s="23" t="s">
        <v>147</v>
      </c>
      <c r="I11" s="36"/>
    </row>
    <row r="12" s="3" customFormat="1" ht="17.4" customHeight="1" spans="1:9">
      <c r="A12" s="24">
        <v>1</v>
      </c>
      <c r="B12" s="111" t="s">
        <v>163</v>
      </c>
      <c r="C12" s="26" t="s">
        <v>164</v>
      </c>
      <c r="D12" s="26" t="s">
        <v>165</v>
      </c>
      <c r="E12" s="24">
        <v>54</v>
      </c>
      <c r="F12" s="27" t="str">
        <f>IF(AND(E12&gt;=90),"Xuất sắc",IF(AND(E12&gt;=80),"Tốt",IF(AND(E12&gt;=70),"Khá",IF(AND(E12&gt;=60),"TB",IF(AND(E12&gt;=50),"TB",IF(AND(E12&lt;50),IF(AND(E12&gt;0),"Yếu",IF(AND(E12=0),"Không XL"," "))))))))</f>
        <v>TB</v>
      </c>
      <c r="G12" s="24"/>
      <c r="H12" s="27" t="str">
        <f>IF(AND(G12&gt;=90),"Xuất sắc",IF(AND(G12&gt;=80),"Tốt",IF(AND(G12&gt;=70),"Khá",IF(AND(G12&gt;=60),"TB",IF(AND(G12&gt;=50),"TB",IF(AND(G12&lt;50),IF(AND(G12&gt;0),"Yếu",IF(AND(G12=0),"Không XL"," "))))))))</f>
        <v>Không XL</v>
      </c>
      <c r="I12" s="37"/>
    </row>
    <row r="13" s="3" customFormat="1" ht="17.4" customHeight="1" spans="1:9">
      <c r="A13" s="24">
        <v>2</v>
      </c>
      <c r="B13" s="111" t="s">
        <v>166</v>
      </c>
      <c r="C13" s="26" t="s">
        <v>167</v>
      </c>
      <c r="D13" s="26" t="s">
        <v>165</v>
      </c>
      <c r="E13" s="24">
        <v>56</v>
      </c>
      <c r="F13" s="27" t="str">
        <f t="shared" ref="F13:F53" si="0">IF(AND(E13&gt;=90),"Xuất sắc",IF(AND(E13&gt;=80),"Tốt",IF(AND(E13&gt;=70),"Khá",IF(AND(E13&gt;=60),"TB",IF(AND(E13&gt;=50),"TB",IF(AND(E13&lt;50),IF(AND(E13&gt;0),"Yếu",IF(AND(E13=0),"Không XL"," "))))))))</f>
        <v>TB</v>
      </c>
      <c r="G13" s="24"/>
      <c r="H13" s="28" t="str">
        <f t="shared" ref="H13:H53" si="1">IF(AND(G13&gt;=90),"Xuất sắc",IF(AND(G13&gt;=80),"Tốt",IF(AND(G13&gt;=70),"Khá",IF(AND(G13&gt;=60),"TB",IF(AND(G13&gt;=50),"TB",IF(AND(G13&lt;50),IF(AND(G13&gt;0),"Yếu",IF(AND(G13=0),"Không XL"," "))))))))</f>
        <v>Không XL</v>
      </c>
      <c r="I13" s="37"/>
    </row>
    <row r="14" s="3" customFormat="1" ht="17.4" customHeight="1" spans="1:9">
      <c r="A14" s="24">
        <v>3</v>
      </c>
      <c r="B14" s="111" t="s">
        <v>168</v>
      </c>
      <c r="C14" s="26" t="s">
        <v>169</v>
      </c>
      <c r="D14" s="26" t="s">
        <v>170</v>
      </c>
      <c r="E14" s="24">
        <v>60</v>
      </c>
      <c r="F14" s="27" t="str">
        <f t="shared" si="0"/>
        <v>TB</v>
      </c>
      <c r="G14" s="24"/>
      <c r="H14" s="28" t="str">
        <f t="shared" si="1"/>
        <v>Không XL</v>
      </c>
      <c r="I14" s="37"/>
    </row>
    <row r="15" s="3" customFormat="1" ht="17.4" customHeight="1" spans="1:9">
      <c r="A15" s="24">
        <v>4</v>
      </c>
      <c r="B15" s="111" t="s">
        <v>171</v>
      </c>
      <c r="C15" s="26" t="s">
        <v>172</v>
      </c>
      <c r="D15" s="26" t="s">
        <v>173</v>
      </c>
      <c r="E15" s="24">
        <v>66</v>
      </c>
      <c r="F15" s="27" t="str">
        <f t="shared" si="0"/>
        <v>TB</v>
      </c>
      <c r="G15" s="24"/>
      <c r="H15" s="28" t="str">
        <f t="shared" si="1"/>
        <v>Không XL</v>
      </c>
      <c r="I15" s="38"/>
    </row>
    <row r="16" s="3" customFormat="1" ht="17.4" customHeight="1" spans="1:9">
      <c r="A16" s="24">
        <v>5</v>
      </c>
      <c r="B16" s="111" t="s">
        <v>174</v>
      </c>
      <c r="C16" s="26" t="s">
        <v>175</v>
      </c>
      <c r="D16" s="26" t="s">
        <v>176</v>
      </c>
      <c r="E16" s="24">
        <v>74</v>
      </c>
      <c r="F16" s="27" t="str">
        <f t="shared" si="0"/>
        <v>Khá</v>
      </c>
      <c r="G16" s="24"/>
      <c r="H16" s="28" t="str">
        <f t="shared" si="1"/>
        <v>Không XL</v>
      </c>
      <c r="I16" s="38"/>
    </row>
    <row r="17" s="3" customFormat="1" spans="1:9">
      <c r="A17" s="24">
        <v>6</v>
      </c>
      <c r="B17" s="111" t="s">
        <v>177</v>
      </c>
      <c r="C17" s="26" t="s">
        <v>178</v>
      </c>
      <c r="D17" s="26" t="s">
        <v>179</v>
      </c>
      <c r="E17" s="24">
        <v>56</v>
      </c>
      <c r="F17" s="27" t="str">
        <f t="shared" si="0"/>
        <v>TB</v>
      </c>
      <c r="G17" s="24"/>
      <c r="H17" s="28" t="str">
        <f t="shared" si="1"/>
        <v>Không XL</v>
      </c>
      <c r="I17" s="38"/>
    </row>
    <row r="18" s="3" customFormat="1" spans="1:9">
      <c r="A18" s="24">
        <v>7</v>
      </c>
      <c r="B18" s="111" t="s">
        <v>180</v>
      </c>
      <c r="C18" s="26" t="s">
        <v>181</v>
      </c>
      <c r="D18" s="26" t="s">
        <v>182</v>
      </c>
      <c r="E18" s="24">
        <v>58</v>
      </c>
      <c r="F18" s="27" t="str">
        <f t="shared" si="0"/>
        <v>TB</v>
      </c>
      <c r="G18" s="24"/>
      <c r="H18" s="28" t="str">
        <f t="shared" si="1"/>
        <v>Không XL</v>
      </c>
      <c r="I18" s="38"/>
    </row>
    <row r="19" s="3" customFormat="1" spans="1:9">
      <c r="A19" s="24">
        <v>8</v>
      </c>
      <c r="B19" s="111" t="s">
        <v>183</v>
      </c>
      <c r="C19" s="26" t="s">
        <v>184</v>
      </c>
      <c r="D19" s="26" t="s">
        <v>185</v>
      </c>
      <c r="E19" s="24">
        <v>55</v>
      </c>
      <c r="F19" s="27" t="str">
        <f t="shared" si="0"/>
        <v>TB</v>
      </c>
      <c r="G19" s="24"/>
      <c r="H19" s="28" t="str">
        <f t="shared" si="1"/>
        <v>Không XL</v>
      </c>
      <c r="I19" s="38"/>
    </row>
    <row r="20" s="3" customFormat="1" spans="1:9">
      <c r="A20" s="24">
        <v>9</v>
      </c>
      <c r="B20" s="111" t="s">
        <v>186</v>
      </c>
      <c r="C20" s="26" t="s">
        <v>187</v>
      </c>
      <c r="D20" s="26" t="s">
        <v>185</v>
      </c>
      <c r="E20" s="24">
        <v>60</v>
      </c>
      <c r="F20" s="27" t="str">
        <f t="shared" si="0"/>
        <v>TB</v>
      </c>
      <c r="G20" s="24"/>
      <c r="H20" s="28" t="str">
        <f t="shared" si="1"/>
        <v>Không XL</v>
      </c>
      <c r="I20" s="37"/>
    </row>
    <row r="21" s="3" customFormat="1" spans="1:9">
      <c r="A21" s="24">
        <v>10</v>
      </c>
      <c r="B21" s="111" t="s">
        <v>188</v>
      </c>
      <c r="C21" s="26" t="s">
        <v>189</v>
      </c>
      <c r="D21" s="26" t="s">
        <v>190</v>
      </c>
      <c r="E21" s="24">
        <v>53</v>
      </c>
      <c r="F21" s="27" t="str">
        <f t="shared" si="0"/>
        <v>TB</v>
      </c>
      <c r="G21" s="24"/>
      <c r="H21" s="28" t="str">
        <f t="shared" si="1"/>
        <v>Không XL</v>
      </c>
      <c r="I21" s="37"/>
    </row>
    <row r="22" s="3" customFormat="1" spans="1:9">
      <c r="A22" s="24">
        <v>11</v>
      </c>
      <c r="B22" s="111" t="s">
        <v>191</v>
      </c>
      <c r="C22" s="26" t="s">
        <v>192</v>
      </c>
      <c r="D22" s="26" t="s">
        <v>193</v>
      </c>
      <c r="E22" s="24">
        <v>53</v>
      </c>
      <c r="F22" s="27" t="str">
        <f t="shared" si="0"/>
        <v>TB</v>
      </c>
      <c r="G22" s="24"/>
      <c r="H22" s="28" t="str">
        <f t="shared" si="1"/>
        <v>Không XL</v>
      </c>
      <c r="I22" s="37"/>
    </row>
    <row r="23" s="3" customFormat="1" spans="1:9">
      <c r="A23" s="24">
        <v>12</v>
      </c>
      <c r="B23" s="111" t="s">
        <v>194</v>
      </c>
      <c r="C23" s="26" t="s">
        <v>195</v>
      </c>
      <c r="D23" s="26" t="s">
        <v>196</v>
      </c>
      <c r="E23" s="24">
        <v>56</v>
      </c>
      <c r="F23" s="27" t="str">
        <f t="shared" si="0"/>
        <v>TB</v>
      </c>
      <c r="G23" s="24"/>
      <c r="H23" s="28" t="str">
        <f t="shared" si="1"/>
        <v>Không XL</v>
      </c>
      <c r="I23" s="38"/>
    </row>
    <row r="24" s="3" customFormat="1" spans="1:9">
      <c r="A24" s="24">
        <v>13</v>
      </c>
      <c r="B24" s="111" t="s">
        <v>197</v>
      </c>
      <c r="C24" s="26" t="s">
        <v>175</v>
      </c>
      <c r="D24" s="26" t="s">
        <v>198</v>
      </c>
      <c r="E24" s="24">
        <v>53</v>
      </c>
      <c r="F24" s="27" t="str">
        <f t="shared" si="0"/>
        <v>TB</v>
      </c>
      <c r="G24" s="24"/>
      <c r="H24" s="28" t="str">
        <f t="shared" si="1"/>
        <v>Không XL</v>
      </c>
      <c r="I24" s="38"/>
    </row>
    <row r="25" s="3" customFormat="1" spans="1:9">
      <c r="A25" s="24">
        <v>14</v>
      </c>
      <c r="B25" s="111" t="s">
        <v>199</v>
      </c>
      <c r="C25" s="26" t="s">
        <v>200</v>
      </c>
      <c r="D25" s="26" t="s">
        <v>198</v>
      </c>
      <c r="E25" s="24">
        <v>59</v>
      </c>
      <c r="F25" s="27" t="str">
        <f t="shared" si="0"/>
        <v>TB</v>
      </c>
      <c r="G25" s="24"/>
      <c r="H25" s="28" t="str">
        <f t="shared" si="1"/>
        <v>Không XL</v>
      </c>
      <c r="I25" s="38"/>
    </row>
    <row r="26" s="3" customFormat="1" spans="1:9">
      <c r="A26" s="24">
        <v>15</v>
      </c>
      <c r="B26" s="111" t="s">
        <v>201</v>
      </c>
      <c r="C26" s="26" t="s">
        <v>202</v>
      </c>
      <c r="D26" s="26" t="s">
        <v>203</v>
      </c>
      <c r="E26" s="24">
        <v>54</v>
      </c>
      <c r="F26" s="27" t="str">
        <f t="shared" si="0"/>
        <v>TB</v>
      </c>
      <c r="G26" s="24"/>
      <c r="H26" s="28" t="str">
        <f t="shared" si="1"/>
        <v>Không XL</v>
      </c>
      <c r="I26" s="38"/>
    </row>
    <row r="27" s="3" customFormat="1" spans="1:9">
      <c r="A27" s="24">
        <v>16</v>
      </c>
      <c r="B27" s="111" t="s">
        <v>204</v>
      </c>
      <c r="C27" s="26" t="s">
        <v>205</v>
      </c>
      <c r="D27" s="26" t="s">
        <v>206</v>
      </c>
      <c r="E27" s="24">
        <v>60</v>
      </c>
      <c r="F27" s="27" t="str">
        <f t="shared" si="0"/>
        <v>TB</v>
      </c>
      <c r="G27" s="24"/>
      <c r="H27" s="28" t="str">
        <f t="shared" si="1"/>
        <v>Không XL</v>
      </c>
      <c r="I27" s="38"/>
    </row>
    <row r="28" s="3" customFormat="1" spans="1:9">
      <c r="A28" s="24">
        <v>17</v>
      </c>
      <c r="B28" s="111" t="s">
        <v>207</v>
      </c>
      <c r="C28" s="26" t="s">
        <v>208</v>
      </c>
      <c r="D28" s="26" t="s">
        <v>206</v>
      </c>
      <c r="E28" s="24">
        <v>53</v>
      </c>
      <c r="F28" s="27" t="str">
        <f t="shared" si="0"/>
        <v>TB</v>
      </c>
      <c r="G28" s="24"/>
      <c r="H28" s="28" t="str">
        <f t="shared" si="1"/>
        <v>Không XL</v>
      </c>
      <c r="I28" s="38"/>
    </row>
    <row r="29" s="3" customFormat="1" spans="1:9">
      <c r="A29" s="24">
        <v>18</v>
      </c>
      <c r="B29" s="111" t="s">
        <v>209</v>
      </c>
      <c r="C29" s="26" t="s">
        <v>210</v>
      </c>
      <c r="D29" s="26" t="s">
        <v>211</v>
      </c>
      <c r="E29" s="24">
        <v>57</v>
      </c>
      <c r="F29" s="27" t="str">
        <f t="shared" si="0"/>
        <v>TB</v>
      </c>
      <c r="G29" s="24"/>
      <c r="H29" s="28" t="str">
        <f t="shared" si="1"/>
        <v>Không XL</v>
      </c>
      <c r="I29" s="38"/>
    </row>
    <row r="30" s="3" customFormat="1" spans="1:9">
      <c r="A30" s="24">
        <v>19</v>
      </c>
      <c r="B30" s="111" t="s">
        <v>212</v>
      </c>
      <c r="C30" s="26" t="s">
        <v>213</v>
      </c>
      <c r="D30" s="26" t="s">
        <v>211</v>
      </c>
      <c r="E30" s="24">
        <v>60</v>
      </c>
      <c r="F30" s="27" t="str">
        <f t="shared" si="0"/>
        <v>TB</v>
      </c>
      <c r="G30" s="24"/>
      <c r="H30" s="28" t="str">
        <f t="shared" si="1"/>
        <v>Không XL</v>
      </c>
      <c r="I30" s="38"/>
    </row>
    <row r="31" s="3" customFormat="1" spans="1:9">
      <c r="A31" s="24">
        <v>20</v>
      </c>
      <c r="B31" s="111" t="s">
        <v>214</v>
      </c>
      <c r="C31" s="26" t="s">
        <v>215</v>
      </c>
      <c r="D31" s="26" t="s">
        <v>211</v>
      </c>
      <c r="E31" s="24">
        <v>33</v>
      </c>
      <c r="F31" s="27" t="str">
        <f t="shared" si="0"/>
        <v>Yếu</v>
      </c>
      <c r="G31" s="24"/>
      <c r="H31" s="28" t="str">
        <f t="shared" si="1"/>
        <v>Không XL</v>
      </c>
      <c r="I31" s="37"/>
    </row>
    <row r="32" s="3" customFormat="1" spans="1:9">
      <c r="A32" s="24">
        <v>21</v>
      </c>
      <c r="B32" s="111" t="s">
        <v>216</v>
      </c>
      <c r="C32" s="26" t="s">
        <v>217</v>
      </c>
      <c r="D32" s="26" t="s">
        <v>218</v>
      </c>
      <c r="E32" s="24">
        <v>64</v>
      </c>
      <c r="F32" s="27" t="str">
        <f t="shared" si="0"/>
        <v>TB</v>
      </c>
      <c r="G32" s="24"/>
      <c r="H32" s="28" t="str">
        <f t="shared" si="1"/>
        <v>Không XL</v>
      </c>
      <c r="I32" s="38"/>
    </row>
    <row r="33" s="3" customFormat="1" spans="1:9">
      <c r="A33" s="24">
        <v>22</v>
      </c>
      <c r="B33" s="111" t="s">
        <v>219</v>
      </c>
      <c r="C33" s="26" t="s">
        <v>220</v>
      </c>
      <c r="D33" s="26" t="s">
        <v>221</v>
      </c>
      <c r="E33" s="24">
        <v>52</v>
      </c>
      <c r="F33" s="27" t="str">
        <f t="shared" si="0"/>
        <v>TB</v>
      </c>
      <c r="G33" s="24"/>
      <c r="H33" s="28" t="str">
        <f t="shared" si="1"/>
        <v>Không XL</v>
      </c>
      <c r="I33" s="38"/>
    </row>
    <row r="34" s="3" customFormat="1" spans="1:9">
      <c r="A34" s="24">
        <v>23</v>
      </c>
      <c r="B34" s="111" t="s">
        <v>222</v>
      </c>
      <c r="C34" s="26" t="s">
        <v>223</v>
      </c>
      <c r="D34" s="26" t="s">
        <v>224</v>
      </c>
      <c r="E34" s="24">
        <v>56</v>
      </c>
      <c r="F34" s="27" t="str">
        <f t="shared" si="0"/>
        <v>TB</v>
      </c>
      <c r="G34" s="24"/>
      <c r="H34" s="28" t="str">
        <f t="shared" si="1"/>
        <v>Không XL</v>
      </c>
      <c r="I34" s="38"/>
    </row>
    <row r="35" s="3" customFormat="1" spans="1:9">
      <c r="A35" s="24">
        <v>24</v>
      </c>
      <c r="B35" s="111" t="s">
        <v>225</v>
      </c>
      <c r="C35" s="26" t="s">
        <v>226</v>
      </c>
      <c r="D35" s="26" t="s">
        <v>224</v>
      </c>
      <c r="E35" s="24">
        <v>56</v>
      </c>
      <c r="F35" s="27" t="str">
        <f t="shared" si="0"/>
        <v>TB</v>
      </c>
      <c r="G35" s="24"/>
      <c r="H35" s="28" t="str">
        <f t="shared" si="1"/>
        <v>Không XL</v>
      </c>
      <c r="I35" s="38"/>
    </row>
    <row r="36" s="3" customFormat="1" spans="1:9">
      <c r="A36" s="24">
        <v>25</v>
      </c>
      <c r="B36" s="111" t="s">
        <v>227</v>
      </c>
      <c r="C36" s="26" t="s">
        <v>228</v>
      </c>
      <c r="D36" s="26" t="s">
        <v>229</v>
      </c>
      <c r="E36" s="24">
        <v>56</v>
      </c>
      <c r="F36" s="27" t="str">
        <f t="shared" si="0"/>
        <v>TB</v>
      </c>
      <c r="G36" s="24"/>
      <c r="H36" s="28" t="str">
        <f t="shared" si="1"/>
        <v>Không XL</v>
      </c>
      <c r="I36" s="38"/>
    </row>
    <row r="37" s="3" customFormat="1" spans="1:9">
      <c r="A37" s="24">
        <v>26</v>
      </c>
      <c r="B37" s="111" t="s">
        <v>230</v>
      </c>
      <c r="C37" s="26" t="s">
        <v>231</v>
      </c>
      <c r="D37" s="26" t="s">
        <v>232</v>
      </c>
      <c r="E37" s="24">
        <v>56</v>
      </c>
      <c r="F37" s="27" t="str">
        <f t="shared" si="0"/>
        <v>TB</v>
      </c>
      <c r="G37" s="24"/>
      <c r="H37" s="28" t="str">
        <f t="shared" si="1"/>
        <v>Không XL</v>
      </c>
      <c r="I37" s="38"/>
    </row>
    <row r="38" s="3" customFormat="1" spans="1:9">
      <c r="A38" s="24">
        <v>27</v>
      </c>
      <c r="B38" s="111" t="s">
        <v>233</v>
      </c>
      <c r="C38" s="26" t="s">
        <v>234</v>
      </c>
      <c r="D38" s="26" t="s">
        <v>235</v>
      </c>
      <c r="E38" s="24">
        <v>56</v>
      </c>
      <c r="F38" s="27" t="str">
        <f t="shared" si="0"/>
        <v>TB</v>
      </c>
      <c r="G38" s="24"/>
      <c r="H38" s="28" t="str">
        <f t="shared" si="1"/>
        <v>Không XL</v>
      </c>
      <c r="I38" s="37"/>
    </row>
    <row r="39" s="3" customFormat="1" spans="1:9">
      <c r="A39" s="24">
        <v>28</v>
      </c>
      <c r="B39" s="111" t="s">
        <v>236</v>
      </c>
      <c r="C39" s="26" t="s">
        <v>237</v>
      </c>
      <c r="D39" s="26" t="s">
        <v>238</v>
      </c>
      <c r="E39" s="24">
        <v>42</v>
      </c>
      <c r="F39" s="27" t="str">
        <f t="shared" si="0"/>
        <v>Yếu</v>
      </c>
      <c r="G39" s="24"/>
      <c r="H39" s="28" t="str">
        <f t="shared" si="1"/>
        <v>Không XL</v>
      </c>
      <c r="I39" s="38"/>
    </row>
    <row r="40" s="3" customFormat="1" spans="1:9">
      <c r="A40" s="24">
        <v>29</v>
      </c>
      <c r="B40" s="111" t="s">
        <v>239</v>
      </c>
      <c r="C40" s="26" t="s">
        <v>240</v>
      </c>
      <c r="D40" s="26" t="s">
        <v>238</v>
      </c>
      <c r="E40" s="24">
        <v>51</v>
      </c>
      <c r="F40" s="27" t="str">
        <f t="shared" si="0"/>
        <v>TB</v>
      </c>
      <c r="G40" s="24"/>
      <c r="H40" s="28" t="str">
        <f t="shared" si="1"/>
        <v>Không XL</v>
      </c>
      <c r="I40" s="37"/>
    </row>
    <row r="41" s="3" customFormat="1" spans="1:9">
      <c r="A41" s="24">
        <v>30</v>
      </c>
      <c r="B41" s="111" t="s">
        <v>241</v>
      </c>
      <c r="C41" s="26" t="s">
        <v>242</v>
      </c>
      <c r="D41" s="26" t="s">
        <v>243</v>
      </c>
      <c r="E41" s="24">
        <v>55</v>
      </c>
      <c r="F41" s="27" t="str">
        <f t="shared" si="0"/>
        <v>TB</v>
      </c>
      <c r="G41" s="24"/>
      <c r="H41" s="28" t="str">
        <f t="shared" si="1"/>
        <v>Không XL</v>
      </c>
      <c r="I41" s="37"/>
    </row>
    <row r="42" s="3" customFormat="1" spans="1:9">
      <c r="A42" s="24">
        <v>31</v>
      </c>
      <c r="B42" s="111" t="s">
        <v>244</v>
      </c>
      <c r="C42" s="26" t="s">
        <v>245</v>
      </c>
      <c r="D42" s="26" t="s">
        <v>243</v>
      </c>
      <c r="E42" s="24">
        <v>56</v>
      </c>
      <c r="F42" s="27" t="str">
        <f t="shared" ref="F42:F53" si="2">IF(AND(E42&gt;=90),"Xuất sắc",IF(AND(E42&gt;=80),"Tốt",IF(AND(E42&gt;=70),"Khá",IF(AND(E42&gt;=60),"TB",IF(AND(E42&gt;=50),"TB",IF(AND(E42&lt;50),IF(AND(E42&gt;0),"Yếu",IF(AND(E42=0),"Không XL"," "))))))))</f>
        <v>TB</v>
      </c>
      <c r="G42" s="24"/>
      <c r="H42" s="28"/>
      <c r="I42" s="37"/>
    </row>
    <row r="43" s="3" customFormat="1" spans="1:9">
      <c r="A43" s="24">
        <v>32</v>
      </c>
      <c r="B43" s="111" t="s">
        <v>246</v>
      </c>
      <c r="C43" s="26" t="s">
        <v>247</v>
      </c>
      <c r="D43" s="26" t="s">
        <v>248</v>
      </c>
      <c r="E43" s="24">
        <v>55</v>
      </c>
      <c r="F43" s="27" t="str">
        <f t="shared" si="2"/>
        <v>TB</v>
      </c>
      <c r="G43" s="24"/>
      <c r="H43" s="28"/>
      <c r="I43" s="37"/>
    </row>
    <row r="44" s="3" customFormat="1" spans="1:9">
      <c r="A44" s="24">
        <v>33</v>
      </c>
      <c r="B44" s="111" t="s">
        <v>249</v>
      </c>
      <c r="C44" s="26" t="s">
        <v>250</v>
      </c>
      <c r="D44" s="26" t="s">
        <v>251</v>
      </c>
      <c r="E44" s="24">
        <v>59</v>
      </c>
      <c r="F44" s="27" t="str">
        <f t="shared" si="2"/>
        <v>TB</v>
      </c>
      <c r="G44" s="24"/>
      <c r="H44" s="28"/>
      <c r="I44" s="37"/>
    </row>
    <row r="45" s="3" customFormat="1" spans="1:9">
      <c r="A45" s="24">
        <v>34</v>
      </c>
      <c r="B45" s="111" t="s">
        <v>252</v>
      </c>
      <c r="C45" s="26" t="s">
        <v>253</v>
      </c>
      <c r="D45" s="26" t="s">
        <v>251</v>
      </c>
      <c r="E45" s="24">
        <v>59</v>
      </c>
      <c r="F45" s="27" t="str">
        <f t="shared" si="2"/>
        <v>TB</v>
      </c>
      <c r="G45" s="24"/>
      <c r="H45" s="28"/>
      <c r="I45" s="37"/>
    </row>
    <row r="46" s="3" customFormat="1" spans="1:9">
      <c r="A46" s="24">
        <v>35</v>
      </c>
      <c r="B46" s="111" t="s">
        <v>254</v>
      </c>
      <c r="C46" s="26" t="s">
        <v>255</v>
      </c>
      <c r="D46" s="26" t="s">
        <v>256</v>
      </c>
      <c r="E46" s="24">
        <v>53</v>
      </c>
      <c r="F46" s="27" t="str">
        <f t="shared" si="2"/>
        <v>TB</v>
      </c>
      <c r="G46" s="24"/>
      <c r="H46" s="28"/>
      <c r="I46" s="37"/>
    </row>
    <row r="47" s="3" customFormat="1" spans="1:9">
      <c r="A47" s="24">
        <v>36</v>
      </c>
      <c r="B47" s="111" t="s">
        <v>257</v>
      </c>
      <c r="C47" s="26" t="s">
        <v>258</v>
      </c>
      <c r="D47" s="26" t="s">
        <v>259</v>
      </c>
      <c r="E47" s="24">
        <v>60</v>
      </c>
      <c r="F47" s="27" t="str">
        <f t="shared" si="2"/>
        <v>TB</v>
      </c>
      <c r="G47" s="24"/>
      <c r="H47" s="28"/>
      <c r="I47" s="37"/>
    </row>
    <row r="48" s="3" customFormat="1" spans="1:9">
      <c r="A48" s="24">
        <v>37</v>
      </c>
      <c r="B48" s="111" t="s">
        <v>260</v>
      </c>
      <c r="C48" s="26" t="s">
        <v>261</v>
      </c>
      <c r="D48" s="26" t="s">
        <v>259</v>
      </c>
      <c r="E48" s="24">
        <v>52</v>
      </c>
      <c r="F48" s="27" t="str">
        <f t="shared" si="2"/>
        <v>TB</v>
      </c>
      <c r="G48" s="24"/>
      <c r="H48" s="28"/>
      <c r="I48" s="37"/>
    </row>
    <row r="49" s="3" customFormat="1" spans="1:9">
      <c r="A49" s="24">
        <v>38</v>
      </c>
      <c r="B49" s="111" t="s">
        <v>262</v>
      </c>
      <c r="C49" s="26" t="s">
        <v>263</v>
      </c>
      <c r="D49" s="26" t="s">
        <v>264</v>
      </c>
      <c r="E49" s="24">
        <v>55</v>
      </c>
      <c r="F49" s="27" t="str">
        <f t="shared" si="2"/>
        <v>TB</v>
      </c>
      <c r="G49" s="24"/>
      <c r="H49" s="28"/>
      <c r="I49" s="37"/>
    </row>
    <row r="50" s="3" customFormat="1" spans="1:9">
      <c r="A50" s="24">
        <v>39</v>
      </c>
      <c r="B50" s="111" t="s">
        <v>265</v>
      </c>
      <c r="C50" s="26" t="s">
        <v>266</v>
      </c>
      <c r="D50" s="26" t="s">
        <v>267</v>
      </c>
      <c r="E50" s="24">
        <v>49</v>
      </c>
      <c r="F50" s="27" t="str">
        <f t="shared" si="2"/>
        <v>Yếu</v>
      </c>
      <c r="G50" s="24"/>
      <c r="H50" s="28"/>
      <c r="I50" s="37"/>
    </row>
    <row r="51" s="3" customFormat="1" spans="1:9">
      <c r="A51" s="24">
        <v>40</v>
      </c>
      <c r="B51" s="111" t="s">
        <v>268</v>
      </c>
      <c r="C51" s="26" t="s">
        <v>269</v>
      </c>
      <c r="D51" s="26" t="s">
        <v>267</v>
      </c>
      <c r="E51" s="24">
        <v>57</v>
      </c>
      <c r="F51" s="27" t="str">
        <f t="shared" si="2"/>
        <v>TB</v>
      </c>
      <c r="G51" s="24"/>
      <c r="H51" s="28"/>
      <c r="I51" s="37"/>
    </row>
    <row r="52" s="3" customFormat="1" spans="1:9">
      <c r="A52" s="24">
        <v>41</v>
      </c>
      <c r="B52" s="111" t="s">
        <v>270</v>
      </c>
      <c r="C52" s="26" t="s">
        <v>271</v>
      </c>
      <c r="D52" s="26" t="s">
        <v>267</v>
      </c>
      <c r="E52" s="24">
        <v>52</v>
      </c>
      <c r="F52" s="27" t="str">
        <f t="shared" si="2"/>
        <v>TB</v>
      </c>
      <c r="G52" s="24"/>
      <c r="H52" s="28"/>
      <c r="I52" s="37"/>
    </row>
    <row r="53" s="3" customFormat="1" spans="1:9">
      <c r="A53" s="24">
        <v>42</v>
      </c>
      <c r="B53" s="111" t="s">
        <v>272</v>
      </c>
      <c r="C53" s="26" t="s">
        <v>273</v>
      </c>
      <c r="D53" s="26" t="s">
        <v>274</v>
      </c>
      <c r="E53" s="24">
        <v>59</v>
      </c>
      <c r="F53" s="27" t="str">
        <f t="shared" si="2"/>
        <v>TB</v>
      </c>
      <c r="G53" s="24"/>
      <c r="H53" s="28"/>
      <c r="I53" s="37"/>
    </row>
    <row r="54" s="3" customFormat="1" spans="1:9">
      <c r="A54" s="24">
        <v>43</v>
      </c>
      <c r="B54" s="111" t="s">
        <v>275</v>
      </c>
      <c r="C54" s="26" t="s">
        <v>167</v>
      </c>
      <c r="D54" s="26" t="s">
        <v>276</v>
      </c>
      <c r="E54" s="24">
        <v>56</v>
      </c>
      <c r="F54" s="27" t="str">
        <f>IF(AND(E54&gt;=90),"Xuất sắc",IF(AND(E54&gt;=80),"Tốt",IF(AND(E54&gt;=70),"Khá",IF(AND(E54&gt;=60),"TB",IF(AND(E54&gt;=50),"TB",IF(AND(E54&lt;50),IF(AND(E54&gt;0),"Yếu",IF(AND(E54=0),"Không XL"," "))))))))</f>
        <v>TB</v>
      </c>
      <c r="G54" s="24"/>
      <c r="H54" s="28" t="str">
        <f>IF(AND(G54&gt;=90),"Xuất sắc",IF(AND(G54&gt;=80),"Tốt",IF(AND(G54&gt;=70),"Khá",IF(AND(G54&gt;=60),"TB",IF(AND(G54&gt;=50),"TB",IF(AND(G54&lt;50),IF(AND(G54&gt;0),"Yếu",IF(AND(G54=0),"Không XL"," "))))))))</f>
        <v>Không XL</v>
      </c>
      <c r="I54" s="37"/>
    </row>
    <row r="55" s="3" customFormat="1" spans="1:9">
      <c r="A55" s="24">
        <v>44</v>
      </c>
      <c r="B55" s="111" t="s">
        <v>277</v>
      </c>
      <c r="C55" s="26" t="s">
        <v>278</v>
      </c>
      <c r="D55" s="26" t="s">
        <v>279</v>
      </c>
      <c r="E55" s="24">
        <v>54</v>
      </c>
      <c r="F55" s="27" t="str">
        <f t="shared" ref="F55:F65" si="3">IF(AND(E55&gt;=90),"Xuất sắc",IF(AND(E55&gt;=80),"Tốt",IF(AND(E55&gt;=70),"Khá",IF(AND(E55&gt;=60),"TB",IF(AND(E55&gt;=50),"TB",IF(AND(E55&lt;50),IF(AND(E55&gt;0),"Yếu",IF(AND(E55=0),"Không XL"," "))))))))</f>
        <v>TB</v>
      </c>
      <c r="G55" s="24"/>
      <c r="H55" s="28"/>
      <c r="I55" s="37"/>
    </row>
    <row r="56" s="3" customFormat="1" spans="1:9">
      <c r="A56" s="24">
        <v>45</v>
      </c>
      <c r="B56" s="111" t="s">
        <v>280</v>
      </c>
      <c r="C56" s="26" t="s">
        <v>281</v>
      </c>
      <c r="D56" s="26" t="s">
        <v>282</v>
      </c>
      <c r="E56" s="24">
        <v>59</v>
      </c>
      <c r="F56" s="27" t="str">
        <f t="shared" si="3"/>
        <v>TB</v>
      </c>
      <c r="G56" s="24"/>
      <c r="H56" s="28"/>
      <c r="I56" s="37"/>
    </row>
    <row r="57" s="3" customFormat="1" spans="1:9">
      <c r="A57" s="24">
        <v>46</v>
      </c>
      <c r="B57" s="111" t="s">
        <v>283</v>
      </c>
      <c r="C57" s="26" t="s">
        <v>284</v>
      </c>
      <c r="D57" s="26" t="s">
        <v>282</v>
      </c>
      <c r="E57" s="24">
        <v>60</v>
      </c>
      <c r="F57" s="27" t="str">
        <f t="shared" si="3"/>
        <v>TB</v>
      </c>
      <c r="G57" s="24"/>
      <c r="H57" s="28"/>
      <c r="I57" s="37"/>
    </row>
    <row r="58" s="3" customFormat="1" spans="1:9">
      <c r="A58" s="24">
        <v>47</v>
      </c>
      <c r="B58" s="111" t="s">
        <v>285</v>
      </c>
      <c r="C58" s="26" t="s">
        <v>286</v>
      </c>
      <c r="D58" s="26" t="s">
        <v>287</v>
      </c>
      <c r="E58" s="24">
        <v>44</v>
      </c>
      <c r="F58" s="27" t="str">
        <f t="shared" si="3"/>
        <v>Yếu</v>
      </c>
      <c r="G58" s="24"/>
      <c r="H58" s="28"/>
      <c r="I58" s="37"/>
    </row>
    <row r="59" s="3" customFormat="1" spans="1:9">
      <c r="A59" s="24">
        <v>48</v>
      </c>
      <c r="B59" s="111" t="s">
        <v>288</v>
      </c>
      <c r="C59" s="26" t="s">
        <v>289</v>
      </c>
      <c r="D59" s="26" t="s">
        <v>287</v>
      </c>
      <c r="E59" s="24">
        <v>49</v>
      </c>
      <c r="F59" s="27" t="str">
        <f t="shared" si="3"/>
        <v>Yếu</v>
      </c>
      <c r="G59" s="24"/>
      <c r="H59" s="28"/>
      <c r="I59" s="37"/>
    </row>
    <row r="60" s="3" customFormat="1" spans="1:9">
      <c r="A60" s="24">
        <v>49</v>
      </c>
      <c r="B60" s="111" t="s">
        <v>290</v>
      </c>
      <c r="C60" s="26" t="s">
        <v>291</v>
      </c>
      <c r="D60" s="26" t="s">
        <v>287</v>
      </c>
      <c r="E60" s="24">
        <v>42</v>
      </c>
      <c r="F60" s="27" t="str">
        <f t="shared" si="3"/>
        <v>Yếu</v>
      </c>
      <c r="G60" s="24"/>
      <c r="H60" s="28"/>
      <c r="I60" s="37"/>
    </row>
    <row r="61" s="3" customFormat="1" spans="1:9">
      <c r="A61" s="24">
        <v>50</v>
      </c>
      <c r="B61" s="111" t="s">
        <v>292</v>
      </c>
      <c r="C61" s="26" t="s">
        <v>293</v>
      </c>
      <c r="D61" s="26" t="s">
        <v>287</v>
      </c>
      <c r="E61" s="29">
        <v>71</v>
      </c>
      <c r="F61" s="27" t="str">
        <f t="shared" si="3"/>
        <v>Khá</v>
      </c>
      <c r="G61" s="24"/>
      <c r="H61" s="28"/>
      <c r="I61" s="37"/>
    </row>
    <row r="62" s="3" customFormat="1" spans="1:9">
      <c r="A62" s="24">
        <v>51</v>
      </c>
      <c r="B62" s="111" t="s">
        <v>294</v>
      </c>
      <c r="C62" s="26" t="s">
        <v>295</v>
      </c>
      <c r="D62" s="26" t="s">
        <v>296</v>
      </c>
      <c r="E62" s="24">
        <v>57</v>
      </c>
      <c r="F62" s="27" t="str">
        <f t="shared" si="3"/>
        <v>TB</v>
      </c>
      <c r="G62" s="24"/>
      <c r="H62" s="28"/>
      <c r="I62" s="37"/>
    </row>
    <row r="63" s="3" customFormat="1" spans="1:9">
      <c r="A63" s="24">
        <v>52</v>
      </c>
      <c r="B63" s="111" t="s">
        <v>297</v>
      </c>
      <c r="C63" s="26" t="s">
        <v>298</v>
      </c>
      <c r="D63" s="26" t="s">
        <v>299</v>
      </c>
      <c r="E63" s="24">
        <v>72</v>
      </c>
      <c r="F63" s="27" t="str">
        <f t="shared" si="3"/>
        <v>Khá</v>
      </c>
      <c r="G63" s="24"/>
      <c r="H63" s="28"/>
      <c r="I63" s="37"/>
    </row>
    <row r="64" s="3" customFormat="1" spans="1:9">
      <c r="A64" s="24">
        <v>53</v>
      </c>
      <c r="B64" s="111" t="s">
        <v>300</v>
      </c>
      <c r="C64" s="26" t="s">
        <v>301</v>
      </c>
      <c r="D64" s="26" t="s">
        <v>302</v>
      </c>
      <c r="E64" s="24">
        <v>45</v>
      </c>
      <c r="F64" s="27" t="str">
        <f t="shared" si="3"/>
        <v>Yếu</v>
      </c>
      <c r="G64" s="24"/>
      <c r="H64" s="28"/>
      <c r="I64" s="37"/>
    </row>
    <row r="65" s="3" customFormat="1" spans="1:9">
      <c r="A65" s="24">
        <v>54</v>
      </c>
      <c r="B65" s="111" t="s">
        <v>303</v>
      </c>
      <c r="C65" s="26" t="s">
        <v>237</v>
      </c>
      <c r="D65" s="26" t="s">
        <v>302</v>
      </c>
      <c r="E65" s="29">
        <v>73</v>
      </c>
      <c r="F65" s="27" t="str">
        <f t="shared" si="3"/>
        <v>Khá</v>
      </c>
      <c r="G65" s="24"/>
      <c r="H65" s="28"/>
      <c r="I65" s="37"/>
    </row>
    <row r="66" s="3" customFormat="1" spans="1:9">
      <c r="A66" s="24">
        <v>55</v>
      </c>
      <c r="B66" s="111" t="s">
        <v>304</v>
      </c>
      <c r="C66" s="26" t="s">
        <v>305</v>
      </c>
      <c r="D66" s="26" t="s">
        <v>306</v>
      </c>
      <c r="E66" s="24">
        <v>51</v>
      </c>
      <c r="F66" s="27" t="str">
        <f t="shared" ref="F66:F76" si="4">IF(AND(E66&gt;=90),"Xuất sắc",IF(AND(E66&gt;=80),"Tốt",IF(AND(E66&gt;=70),"Khá",IF(AND(E66&gt;=60),"TB",IF(AND(E66&gt;=50),"TB",IF(AND(E66&lt;50),IF(AND(E66&gt;0),"Yếu",IF(AND(E66=0),"Không XL"," "))))))))</f>
        <v>TB</v>
      </c>
      <c r="G66" s="24"/>
      <c r="H66" s="28" t="str">
        <f t="shared" ref="H66:H76" si="5">IF(AND(G66&gt;=90),"Xuất sắc",IF(AND(G66&gt;=80),"Tốt",IF(AND(G66&gt;=70),"Khá",IF(AND(G66&gt;=60),"TB",IF(AND(G66&gt;=50),"TB",IF(AND(G66&lt;50),IF(AND(G66&gt;0),"Yếu",IF(AND(G66=0),"Không XL"," "))))))))</f>
        <v>Không XL</v>
      </c>
      <c r="I66" s="38"/>
    </row>
    <row r="67" s="3" customFormat="1" spans="1:9">
      <c r="A67" s="24">
        <v>56</v>
      </c>
      <c r="B67" s="111" t="s">
        <v>307</v>
      </c>
      <c r="C67" s="26" t="s">
        <v>308</v>
      </c>
      <c r="D67" s="26" t="s">
        <v>309</v>
      </c>
      <c r="E67" s="24">
        <v>59</v>
      </c>
      <c r="F67" s="27" t="str">
        <f t="shared" si="4"/>
        <v>TB</v>
      </c>
      <c r="G67" s="24"/>
      <c r="H67" s="28" t="str">
        <f t="shared" si="5"/>
        <v>Không XL</v>
      </c>
      <c r="I67" s="38"/>
    </row>
    <row r="68" s="3" customFormat="1" spans="1:9">
      <c r="A68" s="24">
        <v>57</v>
      </c>
      <c r="B68" s="111" t="s">
        <v>310</v>
      </c>
      <c r="C68" s="26" t="s">
        <v>311</v>
      </c>
      <c r="D68" s="26" t="s">
        <v>312</v>
      </c>
      <c r="E68" s="24">
        <v>50</v>
      </c>
      <c r="F68" s="27" t="str">
        <f t="shared" si="4"/>
        <v>TB</v>
      </c>
      <c r="G68" s="24"/>
      <c r="H68" s="28" t="str">
        <f t="shared" si="5"/>
        <v>Không XL</v>
      </c>
      <c r="I68" s="38"/>
    </row>
    <row r="69" s="3" customFormat="1" spans="1:9">
      <c r="A69" s="24">
        <v>58</v>
      </c>
      <c r="B69" s="111" t="s">
        <v>313</v>
      </c>
      <c r="C69" s="26" t="s">
        <v>314</v>
      </c>
      <c r="D69" s="26" t="s">
        <v>315</v>
      </c>
      <c r="E69" s="24">
        <v>55</v>
      </c>
      <c r="F69" s="27" t="str">
        <f t="shared" si="4"/>
        <v>TB</v>
      </c>
      <c r="G69" s="24"/>
      <c r="H69" s="28" t="str">
        <f t="shared" si="5"/>
        <v>Không XL</v>
      </c>
      <c r="I69" s="38"/>
    </row>
    <row r="70" s="3" customFormat="1" spans="1:9">
      <c r="A70" s="24">
        <v>59</v>
      </c>
      <c r="B70" s="111" t="s">
        <v>316</v>
      </c>
      <c r="C70" s="26" t="s">
        <v>317</v>
      </c>
      <c r="D70" s="26" t="s">
        <v>318</v>
      </c>
      <c r="E70" s="24">
        <v>54</v>
      </c>
      <c r="F70" s="27" t="str">
        <f t="shared" si="4"/>
        <v>TB</v>
      </c>
      <c r="G70" s="24"/>
      <c r="H70" s="28" t="str">
        <f t="shared" si="5"/>
        <v>Không XL</v>
      </c>
      <c r="I70" s="38"/>
    </row>
    <row r="71" s="3" customFormat="1" spans="1:9">
      <c r="A71" s="24">
        <v>60</v>
      </c>
      <c r="B71" s="111" t="s">
        <v>319</v>
      </c>
      <c r="C71" s="26" t="s">
        <v>320</v>
      </c>
      <c r="D71" s="26" t="s">
        <v>321</v>
      </c>
      <c r="E71" s="24">
        <v>56</v>
      </c>
      <c r="F71" s="27" t="str">
        <f t="shared" si="4"/>
        <v>TB</v>
      </c>
      <c r="G71" s="24"/>
      <c r="H71" s="28" t="str">
        <f t="shared" si="5"/>
        <v>Không XL</v>
      </c>
      <c r="I71" s="38"/>
    </row>
    <row r="72" s="3" customFormat="1" spans="1:9">
      <c r="A72" s="24">
        <v>61</v>
      </c>
      <c r="B72" s="111" t="s">
        <v>322</v>
      </c>
      <c r="C72" s="26" t="s">
        <v>323</v>
      </c>
      <c r="D72" s="26" t="s">
        <v>324</v>
      </c>
      <c r="E72" s="24">
        <v>55</v>
      </c>
      <c r="F72" s="27" t="str">
        <f t="shared" si="4"/>
        <v>TB</v>
      </c>
      <c r="G72" s="24"/>
      <c r="H72" s="28" t="str">
        <f t="shared" si="5"/>
        <v>Không XL</v>
      </c>
      <c r="I72" s="38"/>
    </row>
    <row r="73" s="3" customFormat="1" spans="1:9">
      <c r="A73" s="24">
        <v>62</v>
      </c>
      <c r="B73" s="111" t="s">
        <v>325</v>
      </c>
      <c r="C73" s="26" t="s">
        <v>200</v>
      </c>
      <c r="D73" s="26" t="s">
        <v>326</v>
      </c>
      <c r="E73" s="24">
        <v>57</v>
      </c>
      <c r="F73" s="27" t="str">
        <f t="shared" si="4"/>
        <v>TB</v>
      </c>
      <c r="G73" s="24"/>
      <c r="H73" s="28" t="str">
        <f t="shared" si="5"/>
        <v>Không XL</v>
      </c>
      <c r="I73" s="38"/>
    </row>
    <row r="74" s="3" customFormat="1" spans="1:9">
      <c r="A74" s="24">
        <v>63</v>
      </c>
      <c r="B74" s="111" t="s">
        <v>327</v>
      </c>
      <c r="C74" s="26" t="s">
        <v>167</v>
      </c>
      <c r="D74" s="26" t="s">
        <v>328</v>
      </c>
      <c r="E74" s="24">
        <v>40</v>
      </c>
      <c r="F74" s="27" t="str">
        <f t="shared" si="4"/>
        <v>Yếu</v>
      </c>
      <c r="G74" s="24"/>
      <c r="H74" s="28" t="str">
        <f t="shared" si="5"/>
        <v>Không XL</v>
      </c>
      <c r="I74" s="37"/>
    </row>
    <row r="75" s="3" customFormat="1" spans="1:9">
      <c r="A75" s="24">
        <v>64</v>
      </c>
      <c r="B75" s="111" t="s">
        <v>329</v>
      </c>
      <c r="C75" s="26" t="s">
        <v>330</v>
      </c>
      <c r="D75" s="26" t="s">
        <v>331</v>
      </c>
      <c r="E75" s="24">
        <v>47</v>
      </c>
      <c r="F75" s="27" t="str">
        <f t="shared" si="4"/>
        <v>Yếu</v>
      </c>
      <c r="G75" s="24"/>
      <c r="H75" s="28" t="str">
        <f t="shared" si="5"/>
        <v>Không XL</v>
      </c>
      <c r="I75" s="38"/>
    </row>
    <row r="76" s="3" customFormat="1" spans="1:9">
      <c r="A76" s="24">
        <v>65</v>
      </c>
      <c r="B76" s="39"/>
      <c r="C76" s="40"/>
      <c r="D76" s="41"/>
      <c r="E76" s="24"/>
      <c r="F76" s="27"/>
      <c r="G76" s="24"/>
      <c r="H76" s="28" t="str">
        <f t="shared" si="5"/>
        <v>Không XL</v>
      </c>
      <c r="I76" s="38"/>
    </row>
    <row r="77" ht="15.75" spans="1:9">
      <c r="A77" s="5"/>
      <c r="B77" s="5"/>
      <c r="C77" s="42" t="s">
        <v>148</v>
      </c>
      <c r="D77" s="42"/>
      <c r="E77" s="42"/>
      <c r="F77" s="42"/>
      <c r="G77" s="42"/>
      <c r="H77" s="42"/>
      <c r="I77" s="42"/>
    </row>
    <row r="78" spans="3:9">
      <c r="C78" s="43" t="s">
        <v>149</v>
      </c>
      <c r="D78" s="44"/>
      <c r="E78" s="45" t="s">
        <v>144</v>
      </c>
      <c r="F78" s="46"/>
      <c r="G78" s="45" t="s">
        <v>145</v>
      </c>
      <c r="H78" s="46"/>
      <c r="I78" s="60" t="s">
        <v>10</v>
      </c>
    </row>
    <row r="79" s="3" customFormat="1" spans="3:9">
      <c r="C79" s="47"/>
      <c r="D79" s="48"/>
      <c r="E79" s="23" t="s">
        <v>150</v>
      </c>
      <c r="F79" s="49" t="s">
        <v>151</v>
      </c>
      <c r="G79" s="23" t="s">
        <v>150</v>
      </c>
      <c r="H79" s="49" t="s">
        <v>151</v>
      </c>
      <c r="I79" s="61"/>
    </row>
    <row r="80" spans="3:9">
      <c r="C80" s="50" t="s">
        <v>152</v>
      </c>
      <c r="D80" s="51"/>
      <c r="E80" s="29">
        <f>COUNTIF(F12:F76,"Xuất sắc")</f>
        <v>0</v>
      </c>
      <c r="F80" s="52">
        <f t="shared" ref="F80:F85" si="6">E80*100/$A$76</f>
        <v>0</v>
      </c>
      <c r="G80" s="29"/>
      <c r="H80" s="52"/>
      <c r="I80" s="62"/>
    </row>
    <row r="81" spans="3:9">
      <c r="C81" s="50" t="s">
        <v>153</v>
      </c>
      <c r="D81" s="51"/>
      <c r="E81" s="29">
        <f>COUNTIF(F12:F76,"Tốt")</f>
        <v>0</v>
      </c>
      <c r="F81" s="52">
        <f t="shared" si="6"/>
        <v>0</v>
      </c>
      <c r="G81" s="29"/>
      <c r="H81" s="52"/>
      <c r="I81" s="62"/>
    </row>
    <row r="82" spans="3:9">
      <c r="C82" s="50" t="s">
        <v>154</v>
      </c>
      <c r="D82" s="51"/>
      <c r="E82" s="29">
        <f>COUNTIF(F12:F76,"Khá")</f>
        <v>4</v>
      </c>
      <c r="F82" s="52">
        <f t="shared" si="6"/>
        <v>6.15384615384615</v>
      </c>
      <c r="G82" s="29"/>
      <c r="H82" s="52"/>
      <c r="I82" s="62"/>
    </row>
    <row r="83" spans="3:9">
      <c r="C83" s="50" t="s">
        <v>155</v>
      </c>
      <c r="D83" s="51"/>
      <c r="E83" s="29">
        <f>COUNTIF(F12:F76,"TB")</f>
        <v>51</v>
      </c>
      <c r="F83" s="52">
        <f t="shared" si="6"/>
        <v>78.4615384615385</v>
      </c>
      <c r="G83" s="29"/>
      <c r="H83" s="52"/>
      <c r="I83" s="62"/>
    </row>
    <row r="84" spans="3:9">
      <c r="C84" s="50" t="s">
        <v>156</v>
      </c>
      <c r="D84" s="51"/>
      <c r="E84" s="29">
        <f>COUNTIF(F12:F76,"Yếu")</f>
        <v>9</v>
      </c>
      <c r="F84" s="52">
        <f t="shared" si="6"/>
        <v>13.8461538461538</v>
      </c>
      <c r="G84" s="29"/>
      <c r="H84" s="52"/>
      <c r="I84" s="62"/>
    </row>
    <row r="85" ht="15.75" spans="3:9">
      <c r="C85" s="53" t="s">
        <v>157</v>
      </c>
      <c r="D85" s="54"/>
      <c r="E85" s="55">
        <f>COUNTIF(F12:F76,"Không XL")</f>
        <v>0</v>
      </c>
      <c r="F85" s="56">
        <f t="shared" si="6"/>
        <v>0</v>
      </c>
      <c r="G85" s="55"/>
      <c r="H85" s="56"/>
      <c r="I85" s="63"/>
    </row>
    <row r="86" spans="3:6">
      <c r="C86" s="57"/>
      <c r="D86" s="57"/>
      <c r="F86" s="58"/>
    </row>
    <row r="87" ht="15.75" spans="5:9">
      <c r="E87" s="59" t="s">
        <v>158</v>
      </c>
      <c r="F87" s="59"/>
      <c r="G87" s="59"/>
      <c r="H87" s="59"/>
      <c r="I87" s="59"/>
    </row>
    <row r="88" spans="1:10">
      <c r="A88" s="9" t="s">
        <v>159</v>
      </c>
      <c r="B88" s="9"/>
      <c r="C88" s="9"/>
      <c r="D88" s="9"/>
      <c r="E88" s="9"/>
      <c r="F88" s="9" t="s">
        <v>144</v>
      </c>
      <c r="G88" s="9"/>
      <c r="H88" s="9"/>
      <c r="I88" s="64" t="s">
        <v>160</v>
      </c>
      <c r="J88" s="64"/>
    </row>
    <row r="92" spans="1:1">
      <c r="A92" s="4">
        <v>1</v>
      </c>
    </row>
  </sheetData>
  <mergeCells count="30">
    <mergeCell ref="A2:D2"/>
    <mergeCell ref="E2:I2"/>
    <mergeCell ref="A3:D3"/>
    <mergeCell ref="E3:I3"/>
    <mergeCell ref="A4:D4"/>
    <mergeCell ref="E4:I4"/>
    <mergeCell ref="A5:D5"/>
    <mergeCell ref="A6:I6"/>
    <mergeCell ref="A7:I7"/>
    <mergeCell ref="A8:I8"/>
    <mergeCell ref="E10:F10"/>
    <mergeCell ref="G10:H10"/>
    <mergeCell ref="C77:I77"/>
    <mergeCell ref="E78:F78"/>
    <mergeCell ref="G78:H78"/>
    <mergeCell ref="C80:D80"/>
    <mergeCell ref="C81:D81"/>
    <mergeCell ref="C82:D82"/>
    <mergeCell ref="C83:D83"/>
    <mergeCell ref="C84:D84"/>
    <mergeCell ref="C85:D85"/>
    <mergeCell ref="E87:I87"/>
    <mergeCell ref="A88:E88"/>
    <mergeCell ref="F88:H88"/>
    <mergeCell ref="A10:A11"/>
    <mergeCell ref="B10:B11"/>
    <mergeCell ref="I10:I11"/>
    <mergeCell ref="I78:I79"/>
    <mergeCell ref="C10:D11"/>
    <mergeCell ref="C78:D79"/>
  </mergeCells>
  <conditionalFormatting sqref="B12 B14:B75 B13">
    <cfRule type="cellIs" dxfId="2" priority="2" stopIfTrue="1" operator="equal">
      <formula>0</formula>
    </cfRule>
  </conditionalFormatting>
  <conditionalFormatting sqref="C12:D12 C14:D75 C13:D13">
    <cfRule type="cellIs" dxfId="2" priority="1" stopIfTrue="1" operator="equal">
      <formula>0</formula>
    </cfRule>
  </conditionalFormatting>
  <conditionalFormatting sqref="H12:H76 F12:F76">
    <cfRule type="cellIs" dxfId="0" priority="3" stopIfTrue="1" operator="equal">
      <formula>"SVG"</formula>
    </cfRule>
    <cfRule type="cellIs" dxfId="1" priority="4" stopIfTrue="1" operator="equal">
      <formula>"SVXS"</formula>
    </cfRule>
  </conditionalFormatting>
  <pageMargins left="0.7" right="0.7" top="0.75" bottom="0.75" header="0.3" footer="0.3"/>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RL.Cá nhân</vt:lpstr>
      <vt:lpstr>M. Tong hop</vt:lpstr>
      <vt:lpstr>00000000</vt:lpstr>
      <vt:lpstr>19C1-TKĐ1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Hi</cp:lastModifiedBy>
  <dcterms:created xsi:type="dcterms:W3CDTF">1999-12-31T18:49:00Z</dcterms:created>
  <cp:lastPrinted>2022-02-11T01:30:00Z</cp:lastPrinted>
  <dcterms:modified xsi:type="dcterms:W3CDTF">2023-04-18T10:22:49Z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1033-11.2.0.9937</vt:lpwstr>
  </property>
</Properties>
</file>